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 localSheetId="0">'Приложение 1'!$A$1:$Z$87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0" i="2" l="1"/>
  <c r="Y11" i="2"/>
  <c r="Y9" i="2"/>
  <c r="X10" i="2"/>
  <c r="X11" i="2"/>
  <c r="X9" i="2"/>
  <c r="O9" i="2" l="1"/>
  <c r="R25" i="2"/>
  <c r="S25" i="2"/>
  <c r="Z10" i="2"/>
  <c r="X24" i="2"/>
  <c r="Y24" i="2"/>
  <c r="J25" i="2"/>
  <c r="K25" i="2"/>
  <c r="L25" i="2"/>
  <c r="M25" i="2"/>
  <c r="N25" i="2"/>
  <c r="O25" i="2"/>
  <c r="P25" i="2"/>
  <c r="Q25" i="2"/>
  <c r="T25" i="2"/>
  <c r="U25" i="2"/>
  <c r="V25" i="2"/>
  <c r="W25" i="2"/>
  <c r="X30" i="2"/>
  <c r="X46" i="2" s="1"/>
  <c r="Y30" i="2"/>
  <c r="Y46" i="2" s="1"/>
  <c r="X31" i="2"/>
  <c r="Y31" i="2"/>
  <c r="X32" i="2"/>
  <c r="Y32" i="2"/>
  <c r="X33" i="2"/>
  <c r="Y33" i="2"/>
  <c r="X34" i="2"/>
  <c r="Y34" i="2"/>
  <c r="X35" i="2"/>
  <c r="Y35" i="2"/>
  <c r="X36" i="2"/>
  <c r="Y36" i="2"/>
  <c r="X37" i="2"/>
  <c r="Y37" i="2"/>
  <c r="X38" i="2"/>
  <c r="Y38" i="2"/>
  <c r="X39" i="2"/>
  <c r="Y39" i="2"/>
  <c r="X40" i="2"/>
  <c r="Y40" i="2"/>
  <c r="X41" i="2"/>
  <c r="Y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L51" i="2"/>
  <c r="N51" i="2"/>
  <c r="P51" i="2"/>
  <c r="R51" i="2"/>
  <c r="T51" i="2"/>
  <c r="V51" i="2"/>
  <c r="L52" i="2"/>
  <c r="N52" i="2"/>
  <c r="P52" i="2"/>
  <c r="R52" i="2"/>
  <c r="T52" i="2"/>
  <c r="V52" i="2"/>
  <c r="L53" i="2"/>
  <c r="X53" i="2" s="1"/>
  <c r="N53" i="2"/>
  <c r="P53" i="2"/>
  <c r="R53" i="2"/>
  <c r="T53" i="2"/>
  <c r="V53" i="2"/>
  <c r="X56" i="2"/>
  <c r="L61" i="2"/>
  <c r="N61" i="2"/>
  <c r="P61" i="2"/>
  <c r="R61" i="2"/>
  <c r="T61" i="2"/>
  <c r="V61" i="2"/>
  <c r="J72" i="2"/>
  <c r="K72" i="2"/>
  <c r="L72" i="2"/>
  <c r="M72" i="2"/>
  <c r="N72" i="2"/>
  <c r="O72" i="2"/>
  <c r="Z72" i="2"/>
  <c r="J73" i="2"/>
  <c r="K73" i="2"/>
  <c r="L73" i="2"/>
  <c r="M73" i="2"/>
  <c r="N73" i="2"/>
  <c r="O73" i="2"/>
  <c r="Z73" i="2"/>
  <c r="J74" i="2"/>
  <c r="K74" i="2"/>
  <c r="M74" i="2"/>
  <c r="N74" i="2"/>
  <c r="O74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X76" i="2" s="1"/>
  <c r="W76" i="2"/>
  <c r="Y76" i="2" s="1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X78" i="2" s="1"/>
  <c r="W78" i="2"/>
  <c r="Y78" i="2" s="1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X80" i="2" s="1"/>
  <c r="W80" i="2"/>
  <c r="Y80" i="2" s="1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X82" i="2" s="1"/>
  <c r="W82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X83" i="2" s="1"/>
  <c r="W83" i="2"/>
  <c r="N84" i="2"/>
  <c r="N85" i="2"/>
  <c r="Y82" i="2" l="1"/>
  <c r="M88" i="2"/>
  <c r="M89" i="2" s="1"/>
  <c r="Q88" i="2"/>
  <c r="Q89" i="2" s="1"/>
  <c r="L88" i="2"/>
  <c r="L89" i="2" s="1"/>
  <c r="X61" i="2"/>
  <c r="X51" i="2"/>
  <c r="Y25" i="2"/>
  <c r="Y83" i="2"/>
  <c r="Y81" i="2"/>
  <c r="Y79" i="2"/>
  <c r="Y77" i="2"/>
  <c r="Y75" i="2"/>
  <c r="Y73" i="2"/>
  <c r="V88" i="2"/>
  <c r="V89" i="2" s="1"/>
  <c r="O88" i="2"/>
  <c r="O89" i="2" s="1"/>
  <c r="K88" i="2"/>
  <c r="K89" i="2" s="1"/>
  <c r="X52" i="2"/>
  <c r="X81" i="2"/>
  <c r="X79" i="2"/>
  <c r="X77" i="2"/>
  <c r="N88" i="2"/>
  <c r="N89" i="2" s="1"/>
  <c r="J88" i="2"/>
  <c r="J89" i="2" s="1"/>
  <c r="U88" i="2"/>
  <c r="U89" i="2" s="1"/>
  <c r="T88" i="2"/>
  <c r="T89" i="2" s="1"/>
  <c r="Y74" i="2"/>
  <c r="X75" i="2"/>
  <c r="X74" i="2"/>
  <c r="P88" i="2"/>
  <c r="P89" i="2" s="1"/>
  <c r="X73" i="2"/>
  <c r="X25" i="2"/>
  <c r="S88" i="2"/>
  <c r="S89" i="2" s="1"/>
  <c r="W88" i="2"/>
  <c r="W89" i="2" s="1"/>
  <c r="R88" i="2" l="1"/>
  <c r="R89" i="2" s="1"/>
  <c r="X72" i="2"/>
  <c r="X88" i="2" s="1"/>
  <c r="X89" i="2" s="1"/>
  <c r="Y72" i="2"/>
  <c r="Y88" i="2" s="1"/>
  <c r="Y89" i="2" s="1"/>
</calcChain>
</file>

<file path=xl/sharedStrings.xml><?xml version="1.0" encoding="utf-8"?>
<sst xmlns="http://schemas.openxmlformats.org/spreadsheetml/2006/main" count="194" uniqueCount="35">
  <si>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</si>
  <si>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</si>
  <si>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</si>
  <si>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</si>
  <si>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</si>
  <si>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</si>
  <si>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</si>
  <si>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</si>
  <si>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</si>
  <si>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</si>
  <si>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</si>
  <si>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</si>
  <si>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</si>
  <si>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</si>
  <si>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</si>
  <si>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</si>
  <si>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</si>
  <si>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</si>
  <si>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</si>
  <si>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</si>
  <si>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</si>
  <si>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</si>
  <si>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</si>
  <si>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</si>
  <si>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</si>
  <si>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</si>
  <si>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</si>
  <si>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</si>
  <si>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</si>
  <si>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</si>
  <si>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база данных ТЭ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</si>
  <si>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</si>
  <si>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</si>
  <si>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</si>
  <si>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Развитие коммерческого учета электроэнергии на объектах АО "Россети Тюмень"  (41767 точки учета 0,2-0,4 кВ) филиал Тюменские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</si>
</sst>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5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3" fontId="2" fillId="0" borderId="9" xfId="1" applyNumberForma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6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1" fontId="1" fillId="0" borderId="9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3" fontId="1" fillId="0" borderId="9" xfId="1" applyNumberFormat="1" applyFont="1" applyBorder="1" applyAlignment="1">
      <alignment horizontal="center" vertical="center" wrapText="1"/>
    </xf>
    <xf numFmtId="3" fontId="1" fillId="0" borderId="9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3" fontId="2" fillId="0" borderId="13" xfId="1" applyNumberFormat="1" applyFill="1" applyBorder="1" applyAlignment="1">
      <alignment horizontal="center" vertical="center"/>
    </xf>
    <xf numFmtId="3" fontId="2" fillId="0" borderId="14" xfId="1" applyNumberFormat="1" applyFill="1" applyBorder="1" applyAlignment="1">
      <alignment horizontal="center" vertical="center"/>
    </xf>
    <xf numFmtId="3" fontId="2" fillId="0" borderId="15" xfId="1" applyNumberForma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3" fontId="2" fillId="0" borderId="0" xfId="1" applyNumberFormat="1"/>
    <xf numFmtId="0" fontId="2" fillId="0" borderId="6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3" fontId="3" fillId="0" borderId="9" xfId="1" applyNumberFormat="1" applyFont="1" applyBorder="1" applyAlignment="1">
      <alignment horizontal="center" vertical="center"/>
    </xf>
    <xf numFmtId="3" fontId="3" fillId="0" borderId="14" xfId="1" applyNumberFormat="1" applyFont="1" applyBorder="1" applyAlignment="1">
      <alignment horizontal="center" vertical="center"/>
    </xf>
    <xf numFmtId="3" fontId="3" fillId="0" borderId="34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0" xfId="1" applyFont="1"/>
    <xf numFmtId="0" fontId="3" fillId="0" borderId="7" xfId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5" fillId="0" borderId="6" xfId="1" applyNumberFormat="1" applyFont="1" applyBorder="1" applyAlignment="1">
      <alignment horizontal="center" vertical="center"/>
    </xf>
    <xf numFmtId="3" fontId="2" fillId="0" borderId="19" xfId="1" applyNumberFormat="1" applyBorder="1" applyAlignment="1">
      <alignment horizontal="center" vertical="center"/>
    </xf>
    <xf numFmtId="3" fontId="2" fillId="0" borderId="9" xfId="1" applyNumberFormat="1" applyFill="1" applyBorder="1" applyAlignment="1">
      <alignment horizontal="center" vertical="center"/>
    </xf>
    <xf numFmtId="3" fontId="2" fillId="0" borderId="19" xfId="1" applyNumberFormat="1" applyFill="1" applyBorder="1" applyAlignment="1">
      <alignment horizontal="center" vertical="center"/>
    </xf>
    <xf numFmtId="0" fontId="2" fillId="0" borderId="0" xfId="1" applyAlignment="1">
      <alignment horizontal="right"/>
    </xf>
    <xf numFmtId="0" fontId="3" fillId="0" borderId="14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3" fontId="2" fillId="0" borderId="0" xfId="1" applyNumberFormat="1" applyAlignment="1">
      <alignment horizontal="center" vertical="center"/>
    </xf>
    <xf numFmtId="0" fontId="2" fillId="0" borderId="15" xfId="1" applyBorder="1"/>
    <xf numFmtId="3" fontId="2" fillId="0" borderId="13" xfId="1" applyNumberFormat="1" applyFill="1" applyBorder="1" applyAlignment="1">
      <alignment vertical="center"/>
    </xf>
    <xf numFmtId="0" fontId="2" fillId="0" borderId="19" xfId="1" applyBorder="1"/>
    <xf numFmtId="0" fontId="2" fillId="0" borderId="14" xfId="1" applyBorder="1"/>
    <xf numFmtId="0" fontId="2" fillId="0" borderId="13" xfId="1" applyBorder="1"/>
    <xf numFmtId="3" fontId="4" fillId="0" borderId="0" xfId="1" applyNumberFormat="1" applyFont="1"/>
    <xf numFmtId="0" fontId="2" fillId="0" borderId="24" xfId="1" applyBorder="1"/>
    <xf numFmtId="0" fontId="2" fillId="0" borderId="39" xfId="1" applyBorder="1"/>
    <xf numFmtId="0" fontId="3" fillId="0" borderId="40" xfId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3" fontId="2" fillId="0" borderId="42" xfId="1" applyNumberFormat="1" applyBorder="1" applyAlignment="1">
      <alignment horizontal="center" vertical="center"/>
    </xf>
    <xf numFmtId="3" fontId="2" fillId="0" borderId="43" xfId="1" applyNumberFormat="1" applyBorder="1" applyAlignment="1">
      <alignment horizontal="center" vertical="center"/>
    </xf>
    <xf numFmtId="3" fontId="2" fillId="0" borderId="15" xfId="1" applyNumberFormat="1" applyFill="1" applyBorder="1" applyAlignment="1">
      <alignment vertical="center"/>
    </xf>
    <xf numFmtId="0" fontId="2" fillId="0" borderId="13" xfId="1" applyBorder="1" applyAlignment="1">
      <alignment horizontal="center" vertical="center"/>
    </xf>
    <xf numFmtId="3" fontId="0" fillId="0" borderId="14" xfId="1" applyNumberFormat="1" applyFont="1" applyFill="1" applyBorder="1" applyAlignment="1">
      <alignment horizontal="center" vertical="center"/>
    </xf>
    <xf numFmtId="3" fontId="0" fillId="0" borderId="13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8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5"/>
  <sheetViews>
    <sheetView tabSelected="1" view="pageBreakPreview" topLeftCell="G1" zoomScaleNormal="100" zoomScaleSheetLayoutView="100" workbookViewId="0">
      <selection activeCell="R6" sqref="R6:W7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0" width="6.7109375" style="2" customWidth="1"/>
    <col min="31" max="31" width="6" style="1" bestFit="1" customWidth="1"/>
    <col min="32" max="16384" width="9.140625" style="1"/>
  </cols>
  <sheetData>
    <row r="1" spans="1:37" ht="18.75" customHeight="1" x14ac:dyDescent="0.3">
      <c r="A1" s="87" t="s">
        <v>34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66" t="s">
        <v>33</v>
      </c>
    </row>
    <row r="2" spans="1:37" x14ac:dyDescent="0.25">
      <c r="Z2" s="66" t="s">
        <v>32</v>
      </c>
    </row>
    <row r="3" spans="1:37" ht="4.5" customHeight="1" x14ac:dyDescent="0.25"/>
    <row r="4" spans="1:37" ht="4.5" customHeight="1" x14ac:dyDescent="0.25"/>
    <row r="5" spans="1:37" ht="20.100000000000001" customHeight="1" thickBot="1" x14ac:dyDescent="0.3">
      <c r="B5" s="88" t="s">
        <v>31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</row>
    <row r="6" spans="1:37" s="17" customFormat="1" ht="15" customHeight="1" x14ac:dyDescent="0.25">
      <c r="B6" s="93" t="s">
        <v>25</v>
      </c>
      <c r="C6" s="94"/>
      <c r="D6" s="93">
        <v>2020</v>
      </c>
      <c r="E6" s="105"/>
      <c r="F6" s="105"/>
      <c r="G6" s="105"/>
      <c r="H6" s="105"/>
      <c r="I6" s="105"/>
      <c r="J6" s="105"/>
      <c r="K6" s="105"/>
      <c r="L6" s="105"/>
      <c r="M6" s="106"/>
      <c r="N6" s="89">
        <v>2021</v>
      </c>
      <c r="O6" s="113"/>
      <c r="P6" s="89">
        <v>2022</v>
      </c>
      <c r="Q6" s="90"/>
      <c r="R6" s="113">
        <v>2023</v>
      </c>
      <c r="S6" s="113"/>
      <c r="T6" s="89">
        <v>2024</v>
      </c>
      <c r="U6" s="113"/>
      <c r="V6" s="89">
        <v>2025</v>
      </c>
      <c r="W6" s="90"/>
      <c r="X6" s="113" t="s">
        <v>24</v>
      </c>
      <c r="Y6" s="90"/>
      <c r="Z6" s="99" t="s">
        <v>23</v>
      </c>
    </row>
    <row r="7" spans="1:37" s="17" customFormat="1" x14ac:dyDescent="0.25">
      <c r="B7" s="95"/>
      <c r="C7" s="96"/>
      <c r="D7" s="97" t="s">
        <v>22</v>
      </c>
      <c r="E7" s="102"/>
      <c r="F7" s="102" t="s">
        <v>21</v>
      </c>
      <c r="G7" s="102"/>
      <c r="H7" s="102" t="s">
        <v>20</v>
      </c>
      <c r="I7" s="102"/>
      <c r="J7" s="102" t="s">
        <v>19</v>
      </c>
      <c r="K7" s="102"/>
      <c r="L7" s="102" t="s">
        <v>18</v>
      </c>
      <c r="M7" s="103"/>
      <c r="N7" s="91"/>
      <c r="O7" s="114"/>
      <c r="P7" s="91"/>
      <c r="Q7" s="92"/>
      <c r="R7" s="114"/>
      <c r="S7" s="114"/>
      <c r="T7" s="91"/>
      <c r="U7" s="114"/>
      <c r="V7" s="91"/>
      <c r="W7" s="92"/>
      <c r="X7" s="114"/>
      <c r="Y7" s="92"/>
      <c r="Z7" s="100"/>
    </row>
    <row r="8" spans="1:37" s="17" customFormat="1" x14ac:dyDescent="0.25">
      <c r="B8" s="97"/>
      <c r="C8" s="98"/>
      <c r="D8" s="34" t="s">
        <v>17</v>
      </c>
      <c r="E8" s="33" t="s">
        <v>16</v>
      </c>
      <c r="F8" s="33" t="s">
        <v>17</v>
      </c>
      <c r="G8" s="33" t="s">
        <v>16</v>
      </c>
      <c r="H8" s="33" t="s">
        <v>17</v>
      </c>
      <c r="I8" s="33" t="s">
        <v>16</v>
      </c>
      <c r="J8" s="33" t="s">
        <v>17</v>
      </c>
      <c r="K8" s="33" t="s">
        <v>16</v>
      </c>
      <c r="L8" s="33" t="s">
        <v>17</v>
      </c>
      <c r="M8" s="40" t="s">
        <v>16</v>
      </c>
      <c r="N8" s="33" t="s">
        <v>17</v>
      </c>
      <c r="O8" s="68" t="s">
        <v>16</v>
      </c>
      <c r="P8" s="67" t="s">
        <v>17</v>
      </c>
      <c r="Q8" s="69" t="s">
        <v>16</v>
      </c>
      <c r="R8" s="41" t="s">
        <v>17</v>
      </c>
      <c r="S8" s="68" t="s">
        <v>16</v>
      </c>
      <c r="T8" s="67" t="s">
        <v>17</v>
      </c>
      <c r="U8" s="68" t="s">
        <v>16</v>
      </c>
      <c r="V8" s="79" t="s">
        <v>17</v>
      </c>
      <c r="W8" s="80" t="s">
        <v>16</v>
      </c>
      <c r="X8" s="41" t="s">
        <v>17</v>
      </c>
      <c r="Y8" s="69" t="s">
        <v>16</v>
      </c>
      <c r="Z8" s="101"/>
    </row>
    <row r="9" spans="1:37" s="17" customFormat="1" x14ac:dyDescent="0.25">
      <c r="B9" s="36" t="s">
        <v>15</v>
      </c>
      <c r="C9" s="61"/>
      <c r="D9" s="34"/>
      <c r="E9" s="33"/>
      <c r="F9" s="33"/>
      <c r="G9" s="33"/>
      <c r="H9" s="48"/>
      <c r="I9" s="48"/>
      <c r="J9" s="16"/>
      <c r="K9" s="16"/>
      <c r="L9" s="16"/>
      <c r="M9" s="23"/>
      <c r="N9" s="64">
        <v>0</v>
      </c>
      <c r="O9" s="65">
        <f>N9</f>
        <v>0</v>
      </c>
      <c r="P9" s="49">
        <v>0</v>
      </c>
      <c r="Q9" s="84">
        <v>0</v>
      </c>
      <c r="R9" s="83">
        <v>5618</v>
      </c>
      <c r="S9" s="72">
        <v>5618</v>
      </c>
      <c r="T9" s="71">
        <v>7723</v>
      </c>
      <c r="U9" s="73">
        <v>7723</v>
      </c>
      <c r="V9" s="74">
        <v>10773</v>
      </c>
      <c r="W9" s="75">
        <v>10773</v>
      </c>
      <c r="X9" s="39">
        <f>R9+T9+V9</f>
        <v>24114</v>
      </c>
      <c r="Y9" s="37">
        <f>S9+U9+W9</f>
        <v>24114</v>
      </c>
      <c r="Z9" s="22" t="s">
        <v>30</v>
      </c>
      <c r="AC9" s="70"/>
      <c r="AG9" s="70"/>
      <c r="AJ9" s="71"/>
      <c r="AK9" s="73"/>
    </row>
    <row r="10" spans="1:37" s="17" customFormat="1" x14ac:dyDescent="0.25">
      <c r="B10" s="36" t="s">
        <v>14</v>
      </c>
      <c r="C10" s="61"/>
      <c r="D10" s="34"/>
      <c r="E10" s="33"/>
      <c r="F10" s="33"/>
      <c r="G10" s="33"/>
      <c r="H10" s="48"/>
      <c r="I10" s="48"/>
      <c r="J10" s="16"/>
      <c r="K10" s="16"/>
      <c r="L10" s="16"/>
      <c r="M10" s="23"/>
      <c r="N10" s="64">
        <v>0</v>
      </c>
      <c r="O10" s="65">
        <v>0</v>
      </c>
      <c r="P10" s="49">
        <v>0</v>
      </c>
      <c r="Q10" s="84">
        <v>0</v>
      </c>
      <c r="R10" s="83">
        <v>5112</v>
      </c>
      <c r="S10" s="72">
        <v>5112</v>
      </c>
      <c r="T10" s="71">
        <v>3258</v>
      </c>
      <c r="U10" s="73">
        <v>3258</v>
      </c>
      <c r="V10" s="74">
        <v>7008</v>
      </c>
      <c r="W10" s="75">
        <v>7008</v>
      </c>
      <c r="X10" s="39">
        <f t="shared" ref="X10:X11" si="0">R10+T10+V10</f>
        <v>15378</v>
      </c>
      <c r="Y10" s="37">
        <f t="shared" ref="Y10:Y11" si="1">S10+U10+W10</f>
        <v>15378</v>
      </c>
      <c r="Z10" s="22" t="str">
        <f>Z9</f>
        <v>база данных ТЭ</v>
      </c>
      <c r="AC10" s="70"/>
      <c r="AG10" s="70"/>
      <c r="AJ10" s="71"/>
      <c r="AK10" s="73"/>
    </row>
    <row r="11" spans="1:37" s="17" customFormat="1" x14ac:dyDescent="0.25">
      <c r="B11" s="36" t="s">
        <v>13</v>
      </c>
      <c r="C11" s="61"/>
      <c r="D11" s="34"/>
      <c r="E11" s="33"/>
      <c r="F11" s="33"/>
      <c r="G11" s="33"/>
      <c r="H11" s="33"/>
      <c r="I11" s="33"/>
      <c r="J11" s="16"/>
      <c r="K11" s="16"/>
      <c r="L11" s="16"/>
      <c r="M11" s="23"/>
      <c r="N11" s="64">
        <v>0</v>
      </c>
      <c r="O11" s="65">
        <v>0</v>
      </c>
      <c r="P11" s="49">
        <v>0</v>
      </c>
      <c r="Q11" s="84">
        <v>0</v>
      </c>
      <c r="R11" s="83">
        <v>983</v>
      </c>
      <c r="S11" s="72">
        <v>983</v>
      </c>
      <c r="T11" s="71">
        <v>463</v>
      </c>
      <c r="U11" s="73">
        <v>463</v>
      </c>
      <c r="V11" s="74">
        <v>829</v>
      </c>
      <c r="W11" s="75">
        <v>829</v>
      </c>
      <c r="X11" s="39">
        <f t="shared" si="0"/>
        <v>2275</v>
      </c>
      <c r="Y11" s="37">
        <f t="shared" si="1"/>
        <v>2275</v>
      </c>
      <c r="Z11" s="22"/>
      <c r="AC11" s="70"/>
      <c r="AD11" s="18"/>
      <c r="AG11" s="70"/>
      <c r="AJ11" s="71"/>
      <c r="AK11" s="73"/>
    </row>
    <row r="12" spans="1:37" s="17" customFormat="1" x14ac:dyDescent="0.25">
      <c r="B12" s="30" t="s">
        <v>12</v>
      </c>
      <c r="C12" s="60"/>
      <c r="D12" s="28"/>
      <c r="E12" s="27"/>
      <c r="F12" s="27"/>
      <c r="G12" s="27"/>
      <c r="H12" s="27"/>
      <c r="I12" s="27"/>
      <c r="J12" s="16"/>
      <c r="K12" s="16"/>
      <c r="L12" s="16"/>
      <c r="M12" s="23"/>
      <c r="N12" s="64">
        <v>0</v>
      </c>
      <c r="O12" s="65">
        <v>0</v>
      </c>
      <c r="P12" s="85">
        <v>0</v>
      </c>
      <c r="Q12" s="86">
        <v>0</v>
      </c>
      <c r="R12" s="71"/>
      <c r="S12" s="73"/>
      <c r="T12" s="74"/>
      <c r="U12" s="73"/>
      <c r="V12" s="77"/>
      <c r="W12" s="78"/>
      <c r="X12" s="39"/>
      <c r="Y12" s="37"/>
      <c r="Z12" s="22"/>
      <c r="AB12" s="18"/>
      <c r="AC12" s="70"/>
      <c r="AD12" s="18"/>
      <c r="AG12" s="70"/>
    </row>
    <row r="13" spans="1:37" s="17" customFormat="1" ht="15" hidden="1" customHeight="1" x14ac:dyDescent="0.25">
      <c r="B13" s="30" t="s">
        <v>11</v>
      </c>
      <c r="C13" s="60"/>
      <c r="D13" s="28"/>
      <c r="E13" s="27"/>
      <c r="F13" s="27"/>
      <c r="G13" s="27"/>
      <c r="H13" s="27"/>
      <c r="I13" s="27"/>
      <c r="J13" s="16"/>
      <c r="K13" s="16"/>
      <c r="L13" s="16"/>
      <c r="M13" s="23"/>
      <c r="N13" s="64"/>
      <c r="O13" s="65"/>
      <c r="P13" s="38"/>
      <c r="Q13" s="37"/>
      <c r="R13" s="39"/>
      <c r="S13" s="65"/>
      <c r="T13" s="38"/>
      <c r="U13" s="65"/>
      <c r="V13" s="38"/>
      <c r="W13" s="37"/>
      <c r="X13" s="25"/>
      <c r="Y13" s="23"/>
      <c r="Z13" s="22"/>
      <c r="AB13" s="18"/>
      <c r="AC13" s="18"/>
      <c r="AD13" s="18"/>
    </row>
    <row r="14" spans="1:37" s="17" customFormat="1" ht="15" hidden="1" customHeight="1" x14ac:dyDescent="0.25">
      <c r="B14" s="30" t="s">
        <v>10</v>
      </c>
      <c r="C14" s="60"/>
      <c r="D14" s="28"/>
      <c r="E14" s="27"/>
      <c r="F14" s="27"/>
      <c r="G14" s="27"/>
      <c r="H14" s="27"/>
      <c r="I14" s="27"/>
      <c r="J14" s="16"/>
      <c r="K14" s="16"/>
      <c r="L14" s="16"/>
      <c r="M14" s="23"/>
      <c r="N14" s="64"/>
      <c r="O14" s="65"/>
      <c r="P14" s="38"/>
      <c r="Q14" s="37"/>
      <c r="R14" s="39"/>
      <c r="S14" s="65"/>
      <c r="T14" s="38"/>
      <c r="U14" s="65"/>
      <c r="V14" s="38"/>
      <c r="W14" s="37"/>
      <c r="X14" s="25"/>
      <c r="Y14" s="23"/>
      <c r="Z14" s="22"/>
      <c r="AB14" s="18"/>
      <c r="AC14" s="18"/>
      <c r="AD14" s="18"/>
    </row>
    <row r="15" spans="1:37" s="17" customFormat="1" ht="15" hidden="1" customHeight="1" x14ac:dyDescent="0.25">
      <c r="B15" s="30" t="s">
        <v>9</v>
      </c>
      <c r="C15" s="60"/>
      <c r="D15" s="28"/>
      <c r="E15" s="27"/>
      <c r="F15" s="27"/>
      <c r="G15" s="27"/>
      <c r="H15" s="27"/>
      <c r="I15" s="27"/>
      <c r="J15" s="16"/>
      <c r="K15" s="16"/>
      <c r="L15" s="16"/>
      <c r="M15" s="23"/>
      <c r="N15" s="64"/>
      <c r="O15" s="65"/>
      <c r="P15" s="38"/>
      <c r="Q15" s="37"/>
      <c r="R15" s="39"/>
      <c r="S15" s="65"/>
      <c r="T15" s="38"/>
      <c r="U15" s="65"/>
      <c r="V15" s="38"/>
      <c r="W15" s="37"/>
      <c r="X15" s="25"/>
      <c r="Y15" s="23"/>
      <c r="Z15" s="22"/>
      <c r="AB15" s="18"/>
      <c r="AC15" s="18"/>
      <c r="AD15" s="18"/>
    </row>
    <row r="16" spans="1:37" s="17" customFormat="1" ht="15" hidden="1" customHeight="1" x14ac:dyDescent="0.25">
      <c r="B16" s="30" t="s">
        <v>8</v>
      </c>
      <c r="C16" s="60"/>
      <c r="D16" s="28"/>
      <c r="E16" s="27"/>
      <c r="F16" s="27"/>
      <c r="G16" s="27"/>
      <c r="H16" s="27"/>
      <c r="I16" s="27"/>
      <c r="J16" s="16"/>
      <c r="K16" s="16"/>
      <c r="L16" s="16"/>
      <c r="M16" s="23"/>
      <c r="N16" s="64"/>
      <c r="O16" s="65"/>
      <c r="P16" s="38"/>
      <c r="Q16" s="37"/>
      <c r="R16" s="39"/>
      <c r="S16" s="65"/>
      <c r="T16" s="38"/>
      <c r="U16" s="65"/>
      <c r="V16" s="38"/>
      <c r="W16" s="37"/>
      <c r="X16" s="25"/>
      <c r="Y16" s="23"/>
      <c r="Z16" s="22"/>
      <c r="AB16" s="18"/>
      <c r="AC16" s="18"/>
      <c r="AD16" s="18"/>
    </row>
    <row r="17" spans="2:30" s="17" customFormat="1" ht="15" hidden="1" customHeight="1" x14ac:dyDescent="0.25">
      <c r="B17" s="30" t="s">
        <v>7</v>
      </c>
      <c r="C17" s="60"/>
      <c r="D17" s="28"/>
      <c r="E17" s="27"/>
      <c r="F17" s="27"/>
      <c r="G17" s="27"/>
      <c r="H17" s="27"/>
      <c r="I17" s="27"/>
      <c r="J17" s="16"/>
      <c r="K17" s="16"/>
      <c r="L17" s="16"/>
      <c r="M17" s="23"/>
      <c r="N17" s="64"/>
      <c r="O17" s="65"/>
      <c r="P17" s="38"/>
      <c r="Q17" s="37"/>
      <c r="R17" s="39"/>
      <c r="S17" s="65"/>
      <c r="T17" s="38"/>
      <c r="U17" s="65"/>
      <c r="V17" s="38"/>
      <c r="W17" s="37"/>
      <c r="X17" s="25"/>
      <c r="Y17" s="23"/>
      <c r="Z17" s="22"/>
      <c r="AB17" s="18"/>
      <c r="AC17" s="18"/>
      <c r="AD17" s="18"/>
    </row>
    <row r="18" spans="2:30" s="17" customFormat="1" ht="15" hidden="1" customHeight="1" x14ac:dyDescent="0.25">
      <c r="B18" s="30" t="s">
        <v>6</v>
      </c>
      <c r="C18" s="60"/>
      <c r="D18" s="28"/>
      <c r="E18" s="27"/>
      <c r="F18" s="27"/>
      <c r="G18" s="27"/>
      <c r="H18" s="27"/>
      <c r="I18" s="27"/>
      <c r="J18" s="16"/>
      <c r="K18" s="16"/>
      <c r="L18" s="16"/>
      <c r="M18" s="23"/>
      <c r="N18" s="64"/>
      <c r="O18" s="65"/>
      <c r="P18" s="38"/>
      <c r="Q18" s="37"/>
      <c r="R18" s="39"/>
      <c r="S18" s="65"/>
      <c r="T18" s="38"/>
      <c r="U18" s="65"/>
      <c r="V18" s="38"/>
      <c r="W18" s="37"/>
      <c r="X18" s="25"/>
      <c r="Y18" s="23"/>
      <c r="Z18" s="22"/>
      <c r="AB18" s="18"/>
      <c r="AC18" s="18"/>
      <c r="AD18" s="18"/>
    </row>
    <row r="19" spans="2:30" s="17" customFormat="1" ht="15.75" thickBot="1" x14ac:dyDescent="0.3">
      <c r="B19" s="30" t="s">
        <v>5</v>
      </c>
      <c r="C19" s="60"/>
      <c r="D19" s="28"/>
      <c r="E19" s="27"/>
      <c r="F19" s="27"/>
      <c r="G19" s="27"/>
      <c r="H19" s="27"/>
      <c r="I19" s="27"/>
      <c r="J19" s="16"/>
      <c r="K19" s="16"/>
      <c r="L19" s="16"/>
      <c r="M19" s="23"/>
      <c r="N19" s="64">
        <v>0</v>
      </c>
      <c r="O19" s="65">
        <v>0</v>
      </c>
      <c r="P19" s="38">
        <v>0</v>
      </c>
      <c r="Q19" s="37">
        <v>0</v>
      </c>
      <c r="R19" s="39"/>
      <c r="S19" s="65"/>
      <c r="T19" s="38"/>
      <c r="U19" s="65"/>
      <c r="V19" s="38"/>
      <c r="W19" s="37"/>
      <c r="X19" s="25"/>
      <c r="Y19" s="23"/>
      <c r="Z19" s="22"/>
      <c r="AB19" s="18"/>
      <c r="AC19" s="18"/>
      <c r="AD19" s="18"/>
    </row>
    <row r="20" spans="2:30" s="17" customFormat="1" ht="15.75" hidden="1" thickBot="1" x14ac:dyDescent="0.3">
      <c r="B20" s="30" t="s">
        <v>4</v>
      </c>
      <c r="C20" s="60"/>
      <c r="D20" s="28"/>
      <c r="E20" s="27"/>
      <c r="F20" s="27"/>
      <c r="G20" s="27"/>
      <c r="H20" s="27"/>
      <c r="I20" s="27"/>
      <c r="J20" s="16"/>
      <c r="K20" s="16"/>
      <c r="L20" s="16"/>
      <c r="M20" s="23"/>
      <c r="N20" s="16"/>
      <c r="O20" s="63"/>
      <c r="P20" s="24"/>
      <c r="Q20" s="23"/>
      <c r="R20" s="25"/>
      <c r="S20" s="63"/>
      <c r="T20" s="24"/>
      <c r="U20" s="63"/>
      <c r="V20" s="24"/>
      <c r="W20" s="23"/>
      <c r="X20" s="25"/>
      <c r="Y20" s="23"/>
      <c r="Z20" s="22"/>
      <c r="AB20" s="18"/>
      <c r="AC20" s="18"/>
      <c r="AD20" s="18"/>
    </row>
    <row r="21" spans="2:30" s="17" customFormat="1" ht="15.75" hidden="1" thickBot="1" x14ac:dyDescent="0.3">
      <c r="B21" s="30" t="s">
        <v>3</v>
      </c>
      <c r="C21" s="60"/>
      <c r="D21" s="28"/>
      <c r="E21" s="27"/>
      <c r="F21" s="27"/>
      <c r="G21" s="27"/>
      <c r="H21" s="27"/>
      <c r="I21" s="27"/>
      <c r="J21" s="16"/>
      <c r="K21" s="16"/>
      <c r="L21" s="16"/>
      <c r="M21" s="23"/>
      <c r="N21" s="16"/>
      <c r="O21" s="63"/>
      <c r="P21" s="24"/>
      <c r="Q21" s="23"/>
      <c r="R21" s="25"/>
      <c r="S21" s="63"/>
      <c r="T21" s="24"/>
      <c r="U21" s="63"/>
      <c r="V21" s="24"/>
      <c r="W21" s="23"/>
      <c r="X21" s="25"/>
      <c r="Y21" s="23"/>
      <c r="Z21" s="22"/>
      <c r="AB21" s="18"/>
      <c r="AC21" s="18"/>
      <c r="AD21" s="18"/>
    </row>
    <row r="22" spans="2:30" s="17" customFormat="1" ht="15.75" hidden="1" thickBot="1" x14ac:dyDescent="0.3">
      <c r="B22" s="21" t="s">
        <v>2</v>
      </c>
      <c r="C22" s="59"/>
      <c r="D22" s="13"/>
      <c r="E22" s="12"/>
      <c r="F22" s="12"/>
      <c r="G22" s="12"/>
      <c r="H22" s="12"/>
      <c r="I22" s="12"/>
      <c r="J22" s="11"/>
      <c r="K22" s="11"/>
      <c r="L22" s="11"/>
      <c r="M22" s="9"/>
      <c r="N22" s="11"/>
      <c r="O22" s="7"/>
      <c r="P22" s="8"/>
      <c r="Q22" s="9"/>
      <c r="R22" s="10"/>
      <c r="S22" s="7"/>
      <c r="T22" s="8"/>
      <c r="U22" s="7"/>
      <c r="V22" s="8"/>
      <c r="W22" s="9"/>
      <c r="X22" s="10"/>
      <c r="Y22" s="9"/>
      <c r="Z22" s="6"/>
      <c r="AB22" s="18"/>
      <c r="AC22" s="18"/>
      <c r="AD22" s="18"/>
    </row>
    <row r="23" spans="2:30" ht="15.75" thickBot="1" x14ac:dyDescent="0.3">
      <c r="B23" s="15" t="s">
        <v>1</v>
      </c>
      <c r="C23" s="58"/>
      <c r="D23" s="13"/>
      <c r="E23" s="12"/>
      <c r="F23" s="12"/>
      <c r="G23" s="12"/>
      <c r="H23" s="12"/>
      <c r="I23" s="12"/>
      <c r="J23" s="11"/>
      <c r="K23" s="11"/>
      <c r="L23" s="11"/>
      <c r="M23" s="9"/>
      <c r="N23" s="62"/>
      <c r="O23" s="7"/>
      <c r="P23" s="8"/>
      <c r="Q23" s="9"/>
      <c r="R23" s="10"/>
      <c r="S23" s="7"/>
      <c r="T23" s="8"/>
      <c r="U23" s="7"/>
      <c r="V23" s="8"/>
      <c r="W23" s="9"/>
      <c r="X23" s="10"/>
      <c r="Y23" s="9"/>
      <c r="Z23" s="6"/>
    </row>
    <row r="24" spans="2:30" ht="15.75" thickBot="1" x14ac:dyDescent="0.3">
      <c r="B24" s="15" t="s">
        <v>0</v>
      </c>
      <c r="C24" s="58"/>
      <c r="D24" s="13"/>
      <c r="E24" s="12"/>
      <c r="F24" s="12"/>
      <c r="G24" s="12"/>
      <c r="H24" s="12"/>
      <c r="I24" s="12"/>
      <c r="J24" s="11"/>
      <c r="K24" s="11"/>
      <c r="L24" s="11"/>
      <c r="M24" s="9"/>
      <c r="N24" s="11"/>
      <c r="O24" s="9"/>
      <c r="P24" s="10"/>
      <c r="Q24" s="9"/>
      <c r="R24" s="8"/>
      <c r="S24" s="9"/>
      <c r="T24" s="8"/>
      <c r="U24" s="9"/>
      <c r="V24" s="8"/>
      <c r="W24" s="9"/>
      <c r="X24" s="8">
        <f t="shared" ref="X24:Y24" si="2">V24+T24+R24+P24+N24+L24</f>
        <v>0</v>
      </c>
      <c r="Y24" s="7">
        <f t="shared" si="2"/>
        <v>0</v>
      </c>
      <c r="Z24" s="6"/>
    </row>
    <row r="25" spans="2:30" x14ac:dyDescent="0.25">
      <c r="J25" s="5">
        <f t="shared" ref="J25:Y25" si="3">SUM(J9:J20)</f>
        <v>0</v>
      </c>
      <c r="K25" s="5">
        <f t="shared" si="3"/>
        <v>0</v>
      </c>
      <c r="L25" s="5">
        <f t="shared" si="3"/>
        <v>0</v>
      </c>
      <c r="M25" s="5">
        <f t="shared" si="3"/>
        <v>0</v>
      </c>
      <c r="N25" s="5">
        <f t="shared" si="3"/>
        <v>0</v>
      </c>
      <c r="O25" s="5">
        <f t="shared" si="3"/>
        <v>0</v>
      </c>
      <c r="P25" s="5">
        <f t="shared" si="3"/>
        <v>0</v>
      </c>
      <c r="Q25" s="5">
        <f t="shared" si="3"/>
        <v>0</v>
      </c>
      <c r="R25" s="5">
        <f t="shared" ref="R25:W25" si="4">SUM(R9:R20)</f>
        <v>11713</v>
      </c>
      <c r="S25" s="5">
        <f t="shared" si="4"/>
        <v>11713</v>
      </c>
      <c r="T25" s="5">
        <f t="shared" si="4"/>
        <v>11444</v>
      </c>
      <c r="U25" s="5">
        <f t="shared" si="4"/>
        <v>11444</v>
      </c>
      <c r="V25" s="5">
        <f t="shared" si="4"/>
        <v>18610</v>
      </c>
      <c r="W25" s="5">
        <f t="shared" si="4"/>
        <v>18610</v>
      </c>
      <c r="X25" s="5">
        <f t="shared" si="3"/>
        <v>41767</v>
      </c>
      <c r="Y25" s="5">
        <f t="shared" si="3"/>
        <v>41767</v>
      </c>
      <c r="AB25" s="76"/>
    </row>
    <row r="26" spans="2:30" ht="15.75" thickBot="1" x14ac:dyDescent="0.3">
      <c r="B26" s="104" t="s">
        <v>29</v>
      </c>
      <c r="C26" s="104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104"/>
      <c r="Q26" s="104"/>
      <c r="R26" s="104"/>
      <c r="S26" s="104"/>
      <c r="T26" s="104"/>
      <c r="U26" s="104"/>
      <c r="V26" s="104"/>
      <c r="W26" s="104"/>
      <c r="X26" s="104"/>
      <c r="Y26" s="104"/>
    </row>
    <row r="27" spans="2:30" s="17" customFormat="1" x14ac:dyDescent="0.25">
      <c r="B27" s="93" t="s">
        <v>25</v>
      </c>
      <c r="C27" s="94"/>
      <c r="D27" s="93">
        <v>2020</v>
      </c>
      <c r="E27" s="105"/>
      <c r="F27" s="105"/>
      <c r="G27" s="105"/>
      <c r="H27" s="105"/>
      <c r="I27" s="105"/>
      <c r="J27" s="105"/>
      <c r="K27" s="105"/>
      <c r="L27" s="105"/>
      <c r="M27" s="106"/>
      <c r="N27" s="89">
        <v>2021</v>
      </c>
      <c r="O27" s="90"/>
      <c r="P27" s="89">
        <v>2022</v>
      </c>
      <c r="Q27" s="90"/>
      <c r="R27" s="89">
        <v>2023</v>
      </c>
      <c r="S27" s="90"/>
      <c r="T27" s="89">
        <v>2024</v>
      </c>
      <c r="U27" s="90"/>
      <c r="V27" s="89">
        <v>2025</v>
      </c>
      <c r="W27" s="90"/>
      <c r="X27" s="89" t="s">
        <v>24</v>
      </c>
      <c r="Y27" s="90"/>
      <c r="Z27" s="99" t="s">
        <v>23</v>
      </c>
      <c r="AB27" s="18"/>
      <c r="AC27" s="18"/>
      <c r="AD27" s="18"/>
    </row>
    <row r="28" spans="2:30" s="17" customFormat="1" x14ac:dyDescent="0.25">
      <c r="B28" s="95"/>
      <c r="C28" s="96"/>
      <c r="D28" s="97" t="s">
        <v>22</v>
      </c>
      <c r="E28" s="102"/>
      <c r="F28" s="102" t="s">
        <v>21</v>
      </c>
      <c r="G28" s="102"/>
      <c r="H28" s="102" t="s">
        <v>20</v>
      </c>
      <c r="I28" s="102"/>
      <c r="J28" s="102" t="s">
        <v>19</v>
      </c>
      <c r="K28" s="102"/>
      <c r="L28" s="102" t="s">
        <v>18</v>
      </c>
      <c r="M28" s="103"/>
      <c r="N28" s="91"/>
      <c r="O28" s="92"/>
      <c r="P28" s="91"/>
      <c r="Q28" s="92"/>
      <c r="R28" s="91"/>
      <c r="S28" s="92"/>
      <c r="T28" s="91"/>
      <c r="U28" s="92"/>
      <c r="V28" s="91"/>
      <c r="W28" s="92"/>
      <c r="X28" s="91"/>
      <c r="Y28" s="92"/>
      <c r="Z28" s="100"/>
      <c r="AB28" s="18"/>
      <c r="AC28" s="18"/>
      <c r="AD28" s="18"/>
    </row>
    <row r="29" spans="2:30" s="17" customFormat="1" x14ac:dyDescent="0.25">
      <c r="B29" s="97"/>
      <c r="C29" s="98"/>
      <c r="D29" s="34" t="s">
        <v>17</v>
      </c>
      <c r="E29" s="33" t="s">
        <v>16</v>
      </c>
      <c r="F29" s="33" t="s">
        <v>17</v>
      </c>
      <c r="G29" s="33" t="s">
        <v>16</v>
      </c>
      <c r="H29" s="33" t="s">
        <v>17</v>
      </c>
      <c r="I29" s="33" t="s">
        <v>16</v>
      </c>
      <c r="J29" s="33" t="s">
        <v>17</v>
      </c>
      <c r="K29" s="33" t="s">
        <v>16</v>
      </c>
      <c r="L29" s="33" t="s">
        <v>17</v>
      </c>
      <c r="M29" s="40" t="s">
        <v>16</v>
      </c>
      <c r="N29" s="33" t="s">
        <v>17</v>
      </c>
      <c r="O29" s="40" t="s">
        <v>16</v>
      </c>
      <c r="P29" s="41" t="s">
        <v>17</v>
      </c>
      <c r="Q29" s="40" t="s">
        <v>16</v>
      </c>
      <c r="R29" s="34" t="s">
        <v>17</v>
      </c>
      <c r="S29" s="40" t="s">
        <v>16</v>
      </c>
      <c r="T29" s="34" t="s">
        <v>17</v>
      </c>
      <c r="U29" s="40" t="s">
        <v>16</v>
      </c>
      <c r="V29" s="34" t="s">
        <v>17</v>
      </c>
      <c r="W29" s="40" t="s">
        <v>16</v>
      </c>
      <c r="X29" s="34" t="s">
        <v>17</v>
      </c>
      <c r="Y29" s="40" t="s">
        <v>16</v>
      </c>
      <c r="Z29" s="101"/>
      <c r="AB29" s="18"/>
      <c r="AC29" s="18"/>
      <c r="AD29" s="18"/>
    </row>
    <row r="30" spans="2:30" s="17" customFormat="1" x14ac:dyDescent="0.25">
      <c r="B30" s="36" t="s">
        <v>15</v>
      </c>
      <c r="C30" s="61"/>
      <c r="D30" s="34"/>
      <c r="E30" s="33"/>
      <c r="F30" s="33"/>
      <c r="G30" s="33"/>
      <c r="H30" s="33"/>
      <c r="I30" s="33"/>
      <c r="J30" s="16"/>
      <c r="K30" s="16"/>
      <c r="L30" s="16"/>
      <c r="M30" s="23"/>
      <c r="N30" s="16"/>
      <c r="O30" s="23"/>
      <c r="P30" s="25"/>
      <c r="Q30" s="23"/>
      <c r="R30" s="24"/>
      <c r="S30" s="23"/>
      <c r="T30" s="24"/>
      <c r="U30" s="23"/>
      <c r="V30" s="24"/>
      <c r="W30" s="23"/>
      <c r="X30" s="24">
        <f t="shared" ref="X30:X41" si="5">V30+T30+R30+P30+N30+L30</f>
        <v>0</v>
      </c>
      <c r="Y30" s="23">
        <f t="shared" ref="Y30:Y41" si="6">W30+U30+S30+Q30+O30+M30</f>
        <v>0</v>
      </c>
      <c r="Z30" s="22"/>
      <c r="AB30" s="18"/>
      <c r="AC30" s="18"/>
      <c r="AD30" s="18"/>
    </row>
    <row r="31" spans="2:30" s="17" customFormat="1" x14ac:dyDescent="0.25">
      <c r="B31" s="36" t="s">
        <v>14</v>
      </c>
      <c r="C31" s="61"/>
      <c r="D31" s="34"/>
      <c r="E31" s="33"/>
      <c r="F31" s="33"/>
      <c r="G31" s="33"/>
      <c r="H31" s="33"/>
      <c r="I31" s="33"/>
      <c r="J31" s="16"/>
      <c r="K31" s="16"/>
      <c r="L31" s="16"/>
      <c r="M31" s="23"/>
      <c r="N31" s="16"/>
      <c r="O31" s="23"/>
      <c r="P31" s="25"/>
      <c r="Q31" s="23"/>
      <c r="R31" s="24"/>
      <c r="S31" s="23"/>
      <c r="T31" s="24"/>
      <c r="U31" s="23"/>
      <c r="V31" s="24"/>
      <c r="W31" s="23"/>
      <c r="X31" s="24">
        <f t="shared" si="5"/>
        <v>0</v>
      </c>
      <c r="Y31" s="23">
        <f t="shared" si="6"/>
        <v>0</v>
      </c>
      <c r="Z31" s="22"/>
      <c r="AB31" s="18"/>
      <c r="AC31" s="18"/>
      <c r="AD31" s="18"/>
    </row>
    <row r="32" spans="2:30" s="17" customFormat="1" x14ac:dyDescent="0.25">
      <c r="B32" s="36" t="s">
        <v>13</v>
      </c>
      <c r="C32" s="61"/>
      <c r="D32" s="34"/>
      <c r="E32" s="33"/>
      <c r="F32" s="33"/>
      <c r="G32" s="33"/>
      <c r="H32" s="33"/>
      <c r="I32" s="33"/>
      <c r="J32" s="16"/>
      <c r="K32" s="16"/>
      <c r="L32" s="16"/>
      <c r="M32" s="23"/>
      <c r="N32" s="16"/>
      <c r="O32" s="23"/>
      <c r="P32" s="25"/>
      <c r="Q32" s="23"/>
      <c r="R32" s="24"/>
      <c r="S32" s="23"/>
      <c r="T32" s="24"/>
      <c r="U32" s="23"/>
      <c r="V32" s="24"/>
      <c r="W32" s="23"/>
      <c r="X32" s="24">
        <f t="shared" si="5"/>
        <v>0</v>
      </c>
      <c r="Y32" s="23">
        <f t="shared" si="6"/>
        <v>0</v>
      </c>
      <c r="Z32" s="22"/>
      <c r="AB32" s="18"/>
      <c r="AC32" s="18"/>
      <c r="AD32" s="18"/>
    </row>
    <row r="33" spans="2:30" s="17" customFormat="1" x14ac:dyDescent="0.25">
      <c r="B33" s="30" t="s">
        <v>12</v>
      </c>
      <c r="C33" s="60"/>
      <c r="D33" s="28"/>
      <c r="E33" s="27"/>
      <c r="F33" s="27"/>
      <c r="G33" s="27"/>
      <c r="H33" s="27"/>
      <c r="I33" s="27"/>
      <c r="J33" s="16"/>
      <c r="K33" s="16"/>
      <c r="L33" s="16"/>
      <c r="M33" s="23"/>
      <c r="N33" s="16"/>
      <c r="O33" s="23"/>
      <c r="P33" s="25"/>
      <c r="Q33" s="23"/>
      <c r="R33" s="24"/>
      <c r="S33" s="23"/>
      <c r="T33" s="24"/>
      <c r="U33" s="23"/>
      <c r="V33" s="24"/>
      <c r="W33" s="23"/>
      <c r="X33" s="24">
        <f t="shared" si="5"/>
        <v>0</v>
      </c>
      <c r="Y33" s="23">
        <f t="shared" si="6"/>
        <v>0</v>
      </c>
      <c r="Z33" s="22"/>
      <c r="AB33" s="18"/>
      <c r="AC33" s="18"/>
      <c r="AD33" s="18"/>
    </row>
    <row r="34" spans="2:30" s="17" customFormat="1" hidden="1" x14ac:dyDescent="0.25">
      <c r="B34" s="30" t="s">
        <v>11</v>
      </c>
      <c r="C34" s="60"/>
      <c r="D34" s="28"/>
      <c r="E34" s="27"/>
      <c r="F34" s="27"/>
      <c r="G34" s="27"/>
      <c r="H34" s="27"/>
      <c r="I34" s="27"/>
      <c r="J34" s="16"/>
      <c r="K34" s="16"/>
      <c r="L34" s="16"/>
      <c r="M34" s="23"/>
      <c r="N34" s="16"/>
      <c r="O34" s="23"/>
      <c r="P34" s="25"/>
      <c r="Q34" s="23"/>
      <c r="R34" s="24"/>
      <c r="S34" s="23"/>
      <c r="T34" s="24"/>
      <c r="U34" s="23"/>
      <c r="V34" s="24"/>
      <c r="W34" s="23"/>
      <c r="X34" s="24">
        <f t="shared" si="5"/>
        <v>0</v>
      </c>
      <c r="Y34" s="23">
        <f t="shared" si="6"/>
        <v>0</v>
      </c>
      <c r="Z34" s="22"/>
      <c r="AB34" s="18"/>
      <c r="AC34" s="18"/>
      <c r="AD34" s="18"/>
    </row>
    <row r="35" spans="2:30" s="17" customFormat="1" hidden="1" x14ac:dyDescent="0.25">
      <c r="B35" s="30" t="s">
        <v>10</v>
      </c>
      <c r="C35" s="60"/>
      <c r="D35" s="28"/>
      <c r="E35" s="27"/>
      <c r="F35" s="27"/>
      <c r="G35" s="27"/>
      <c r="H35" s="27"/>
      <c r="I35" s="27"/>
      <c r="J35" s="16"/>
      <c r="K35" s="16"/>
      <c r="L35" s="16"/>
      <c r="M35" s="23"/>
      <c r="N35" s="16"/>
      <c r="O35" s="23"/>
      <c r="P35" s="25"/>
      <c r="Q35" s="23"/>
      <c r="R35" s="24"/>
      <c r="S35" s="23"/>
      <c r="T35" s="24"/>
      <c r="U35" s="23"/>
      <c r="V35" s="24"/>
      <c r="W35" s="23"/>
      <c r="X35" s="24">
        <f t="shared" si="5"/>
        <v>0</v>
      </c>
      <c r="Y35" s="23">
        <f t="shared" si="6"/>
        <v>0</v>
      </c>
      <c r="Z35" s="22"/>
      <c r="AB35" s="18"/>
      <c r="AC35" s="18"/>
      <c r="AD35" s="18"/>
    </row>
    <row r="36" spans="2:30" s="17" customFormat="1" hidden="1" x14ac:dyDescent="0.25">
      <c r="B36" s="30" t="s">
        <v>9</v>
      </c>
      <c r="C36" s="60"/>
      <c r="D36" s="28"/>
      <c r="E36" s="27"/>
      <c r="F36" s="27"/>
      <c r="G36" s="27"/>
      <c r="H36" s="27"/>
      <c r="I36" s="27"/>
      <c r="J36" s="16"/>
      <c r="K36" s="16"/>
      <c r="L36" s="16"/>
      <c r="M36" s="23"/>
      <c r="N36" s="16"/>
      <c r="O36" s="23"/>
      <c r="P36" s="25"/>
      <c r="Q36" s="23"/>
      <c r="R36" s="24"/>
      <c r="S36" s="23"/>
      <c r="T36" s="24"/>
      <c r="U36" s="23"/>
      <c r="V36" s="24"/>
      <c r="W36" s="23"/>
      <c r="X36" s="24">
        <f t="shared" si="5"/>
        <v>0</v>
      </c>
      <c r="Y36" s="23">
        <f t="shared" si="6"/>
        <v>0</v>
      </c>
      <c r="Z36" s="22"/>
      <c r="AB36" s="18"/>
      <c r="AC36" s="18"/>
      <c r="AD36" s="18"/>
    </row>
    <row r="37" spans="2:30" s="17" customFormat="1" x14ac:dyDescent="0.25">
      <c r="B37" s="30" t="s">
        <v>8</v>
      </c>
      <c r="C37" s="60"/>
      <c r="D37" s="28"/>
      <c r="E37" s="27"/>
      <c r="F37" s="27"/>
      <c r="G37" s="27"/>
      <c r="H37" s="27"/>
      <c r="I37" s="27"/>
      <c r="J37" s="16"/>
      <c r="K37" s="16"/>
      <c r="L37" s="16"/>
      <c r="M37" s="23"/>
      <c r="N37" s="16"/>
      <c r="O37" s="23"/>
      <c r="P37" s="25"/>
      <c r="Q37" s="23"/>
      <c r="R37" s="24"/>
      <c r="S37" s="23"/>
      <c r="T37" s="24"/>
      <c r="U37" s="23"/>
      <c r="V37" s="24"/>
      <c r="W37" s="23"/>
      <c r="X37" s="24">
        <f t="shared" si="5"/>
        <v>0</v>
      </c>
      <c r="Y37" s="23">
        <f t="shared" si="6"/>
        <v>0</v>
      </c>
      <c r="Z37" s="22"/>
      <c r="AB37" s="18"/>
      <c r="AC37" s="18"/>
      <c r="AD37" s="18"/>
    </row>
    <row r="38" spans="2:30" s="17" customFormat="1" hidden="1" x14ac:dyDescent="0.25">
      <c r="B38" s="30" t="s">
        <v>7</v>
      </c>
      <c r="C38" s="60"/>
      <c r="D38" s="28"/>
      <c r="E38" s="27"/>
      <c r="F38" s="27"/>
      <c r="G38" s="27"/>
      <c r="H38" s="27"/>
      <c r="I38" s="27"/>
      <c r="J38" s="16"/>
      <c r="K38" s="16"/>
      <c r="L38" s="16"/>
      <c r="M38" s="23"/>
      <c r="N38" s="16"/>
      <c r="O38" s="23"/>
      <c r="P38" s="25"/>
      <c r="Q38" s="23"/>
      <c r="R38" s="24"/>
      <c r="S38" s="23"/>
      <c r="T38" s="24"/>
      <c r="U38" s="23"/>
      <c r="V38" s="24"/>
      <c r="W38" s="23"/>
      <c r="X38" s="24">
        <f t="shared" si="5"/>
        <v>0</v>
      </c>
      <c r="Y38" s="23">
        <f t="shared" si="6"/>
        <v>0</v>
      </c>
      <c r="Z38" s="22"/>
      <c r="AB38" s="18"/>
      <c r="AC38" s="18"/>
      <c r="AD38" s="18"/>
    </row>
    <row r="39" spans="2:30" s="17" customFormat="1" hidden="1" x14ac:dyDescent="0.25">
      <c r="B39" s="30" t="s">
        <v>6</v>
      </c>
      <c r="C39" s="60"/>
      <c r="D39" s="28"/>
      <c r="E39" s="27"/>
      <c r="F39" s="27"/>
      <c r="G39" s="27"/>
      <c r="H39" s="27"/>
      <c r="I39" s="27"/>
      <c r="J39" s="16"/>
      <c r="K39" s="16"/>
      <c r="L39" s="16"/>
      <c r="M39" s="23"/>
      <c r="N39" s="16"/>
      <c r="O39" s="23"/>
      <c r="P39" s="25"/>
      <c r="Q39" s="23"/>
      <c r="R39" s="24"/>
      <c r="S39" s="23"/>
      <c r="T39" s="24"/>
      <c r="U39" s="23"/>
      <c r="V39" s="24"/>
      <c r="W39" s="23"/>
      <c r="X39" s="24">
        <f t="shared" si="5"/>
        <v>0</v>
      </c>
      <c r="Y39" s="23">
        <f t="shared" si="6"/>
        <v>0</v>
      </c>
      <c r="Z39" s="22"/>
      <c r="AB39" s="18"/>
      <c r="AC39" s="18"/>
      <c r="AD39" s="18"/>
    </row>
    <row r="40" spans="2:30" s="17" customFormat="1" x14ac:dyDescent="0.25">
      <c r="B40" s="30" t="s">
        <v>5</v>
      </c>
      <c r="C40" s="60"/>
      <c r="D40" s="28"/>
      <c r="E40" s="27"/>
      <c r="F40" s="27"/>
      <c r="G40" s="27"/>
      <c r="H40" s="27"/>
      <c r="I40" s="27"/>
      <c r="J40" s="16"/>
      <c r="K40" s="16"/>
      <c r="L40" s="16"/>
      <c r="M40" s="23"/>
      <c r="N40" s="16"/>
      <c r="O40" s="23"/>
      <c r="P40" s="25"/>
      <c r="Q40" s="23"/>
      <c r="R40" s="24"/>
      <c r="S40" s="23"/>
      <c r="T40" s="24"/>
      <c r="U40" s="23"/>
      <c r="V40" s="24"/>
      <c r="W40" s="23"/>
      <c r="X40" s="24">
        <f t="shared" si="5"/>
        <v>0</v>
      </c>
      <c r="Y40" s="23">
        <f t="shared" si="6"/>
        <v>0</v>
      </c>
      <c r="Z40" s="22"/>
      <c r="AB40" s="18"/>
      <c r="AC40" s="18"/>
      <c r="AD40" s="18"/>
    </row>
    <row r="41" spans="2:30" s="17" customFormat="1" ht="15.75" thickBot="1" x14ac:dyDescent="0.3">
      <c r="B41" s="30" t="s">
        <v>4</v>
      </c>
      <c r="C41" s="60"/>
      <c r="D41" s="28"/>
      <c r="E41" s="27"/>
      <c r="F41" s="27"/>
      <c r="G41" s="27"/>
      <c r="H41" s="27"/>
      <c r="I41" s="27"/>
      <c r="J41" s="16"/>
      <c r="K41" s="16"/>
      <c r="L41" s="16"/>
      <c r="M41" s="23"/>
      <c r="N41" s="16"/>
      <c r="O41" s="23"/>
      <c r="P41" s="25"/>
      <c r="Q41" s="23"/>
      <c r="R41" s="24"/>
      <c r="S41" s="23"/>
      <c r="T41" s="24"/>
      <c r="U41" s="23"/>
      <c r="V41" s="24"/>
      <c r="W41" s="23"/>
      <c r="X41" s="24">
        <f t="shared" si="5"/>
        <v>0</v>
      </c>
      <c r="Y41" s="23">
        <f t="shared" si="6"/>
        <v>0</v>
      </c>
      <c r="Z41" s="22"/>
      <c r="AB41" s="18"/>
      <c r="AC41" s="18"/>
      <c r="AD41" s="18"/>
    </row>
    <row r="42" spans="2:30" s="17" customFormat="1" ht="15.75" hidden="1" thickBot="1" x14ac:dyDescent="0.3">
      <c r="B42" s="30" t="s">
        <v>3</v>
      </c>
      <c r="C42" s="60"/>
      <c r="D42" s="28"/>
      <c r="E42" s="27"/>
      <c r="F42" s="27"/>
      <c r="G42" s="27"/>
      <c r="H42" s="27"/>
      <c r="I42" s="27"/>
      <c r="J42" s="16">
        <v>0</v>
      </c>
      <c r="K42" s="16">
        <v>0</v>
      </c>
      <c r="L42" s="16">
        <v>0</v>
      </c>
      <c r="M42" s="23">
        <v>0</v>
      </c>
      <c r="N42" s="16"/>
      <c r="O42" s="23"/>
      <c r="P42" s="25"/>
      <c r="Q42" s="23"/>
      <c r="R42" s="24"/>
      <c r="S42" s="23"/>
      <c r="T42" s="24"/>
      <c r="U42" s="23"/>
      <c r="V42" s="24"/>
      <c r="W42" s="23"/>
      <c r="X42" s="24"/>
      <c r="Y42" s="23"/>
      <c r="Z42" s="22"/>
      <c r="AB42" s="18"/>
      <c r="AC42" s="18"/>
      <c r="AD42" s="18"/>
    </row>
    <row r="43" spans="2:30" s="17" customFormat="1" ht="15.75" hidden="1" thickBot="1" x14ac:dyDescent="0.3">
      <c r="B43" s="21" t="s">
        <v>2</v>
      </c>
      <c r="C43" s="59"/>
      <c r="D43" s="13"/>
      <c r="E43" s="12"/>
      <c r="F43" s="12"/>
      <c r="G43" s="12"/>
      <c r="H43" s="12"/>
      <c r="I43" s="12"/>
      <c r="J43" s="11">
        <v>0</v>
      </c>
      <c r="K43" s="11">
        <v>0</v>
      </c>
      <c r="L43" s="11">
        <v>0</v>
      </c>
      <c r="M43" s="9">
        <v>0</v>
      </c>
      <c r="N43" s="11"/>
      <c r="O43" s="9"/>
      <c r="P43" s="10"/>
      <c r="Q43" s="9"/>
      <c r="R43" s="8"/>
      <c r="S43" s="9"/>
      <c r="T43" s="8"/>
      <c r="U43" s="9"/>
      <c r="V43" s="8"/>
      <c r="W43" s="9"/>
      <c r="X43" s="8"/>
      <c r="Y43" s="9"/>
      <c r="Z43" s="6"/>
      <c r="AB43" s="18"/>
      <c r="AC43" s="18"/>
      <c r="AD43" s="18"/>
    </row>
    <row r="44" spans="2:30" ht="15.75" thickBot="1" x14ac:dyDescent="0.3">
      <c r="B44" s="15" t="s">
        <v>1</v>
      </c>
      <c r="C44" s="58"/>
      <c r="D44" s="13"/>
      <c r="E44" s="12"/>
      <c r="F44" s="12"/>
      <c r="G44" s="12"/>
      <c r="H44" s="12"/>
      <c r="I44" s="12"/>
      <c r="J44" s="11"/>
      <c r="K44" s="11"/>
      <c r="L44" s="11"/>
      <c r="M44" s="9"/>
      <c r="N44" s="11"/>
      <c r="O44" s="9"/>
      <c r="P44" s="10"/>
      <c r="Q44" s="9"/>
      <c r="R44" s="8"/>
      <c r="S44" s="9"/>
      <c r="T44" s="8"/>
      <c r="U44" s="9"/>
      <c r="V44" s="8"/>
      <c r="W44" s="9"/>
      <c r="X44" s="8"/>
      <c r="Y44" s="7"/>
      <c r="Z44" s="6"/>
    </row>
    <row r="45" spans="2:30" ht="15.75" thickBot="1" x14ac:dyDescent="0.3">
      <c r="B45" s="15" t="s">
        <v>0</v>
      </c>
      <c r="C45" s="58"/>
      <c r="D45" s="13"/>
      <c r="E45" s="12"/>
      <c r="F45" s="12"/>
      <c r="G45" s="12"/>
      <c r="H45" s="12"/>
      <c r="I45" s="12"/>
      <c r="J45" s="11"/>
      <c r="K45" s="11"/>
      <c r="L45" s="11"/>
      <c r="M45" s="9"/>
      <c r="N45" s="11"/>
      <c r="O45" s="9"/>
      <c r="P45" s="10"/>
      <c r="Q45" s="9"/>
      <c r="R45" s="8"/>
      <c r="S45" s="9"/>
      <c r="T45" s="8"/>
      <c r="U45" s="9"/>
      <c r="V45" s="8"/>
      <c r="W45" s="9"/>
      <c r="X45" s="8"/>
      <c r="Y45" s="7"/>
      <c r="Z45" s="6"/>
    </row>
    <row r="46" spans="2:30" hidden="1" x14ac:dyDescent="0.25">
      <c r="J46" s="5">
        <f t="shared" ref="J46:Y46" si="7">SUM(J30:J40)</f>
        <v>0</v>
      </c>
      <c r="K46" s="57">
        <f t="shared" si="7"/>
        <v>0</v>
      </c>
      <c r="L46" s="57">
        <f t="shared" si="7"/>
        <v>0</v>
      </c>
      <c r="M46" s="57">
        <f t="shared" si="7"/>
        <v>0</v>
      </c>
      <c r="N46" s="57">
        <f t="shared" si="7"/>
        <v>0</v>
      </c>
      <c r="O46" s="57">
        <f t="shared" si="7"/>
        <v>0</v>
      </c>
      <c r="P46" s="57">
        <f t="shared" si="7"/>
        <v>0</v>
      </c>
      <c r="Q46" s="57">
        <f t="shared" si="7"/>
        <v>0</v>
      </c>
      <c r="R46" s="57">
        <f t="shared" si="7"/>
        <v>0</v>
      </c>
      <c r="S46" s="57">
        <f t="shared" si="7"/>
        <v>0</v>
      </c>
      <c r="T46" s="57">
        <f t="shared" si="7"/>
        <v>0</v>
      </c>
      <c r="U46" s="57">
        <f t="shared" si="7"/>
        <v>0</v>
      </c>
      <c r="V46" s="57">
        <f t="shared" si="7"/>
        <v>0</v>
      </c>
      <c r="W46" s="57">
        <f t="shared" si="7"/>
        <v>0</v>
      </c>
      <c r="X46" s="57">
        <f t="shared" si="7"/>
        <v>0</v>
      </c>
      <c r="Y46" s="57">
        <f t="shared" si="7"/>
        <v>0</v>
      </c>
    </row>
    <row r="47" spans="2:30" ht="15.75" hidden="1" thickBot="1" x14ac:dyDescent="0.3">
      <c r="B47" s="88" t="s">
        <v>28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104"/>
      <c r="Q47" s="104"/>
      <c r="R47" s="104"/>
      <c r="S47" s="104"/>
      <c r="T47" s="104"/>
      <c r="U47" s="104"/>
      <c r="V47" s="104"/>
      <c r="W47" s="104"/>
      <c r="X47" s="104"/>
      <c r="Y47" s="104"/>
    </row>
    <row r="48" spans="2:30" s="17" customFormat="1" ht="15" hidden="1" customHeight="1" x14ac:dyDescent="0.25">
      <c r="B48" s="107" t="s">
        <v>25</v>
      </c>
      <c r="C48" s="110" t="s">
        <v>27</v>
      </c>
      <c r="D48" s="93">
        <v>2020</v>
      </c>
      <c r="E48" s="105"/>
      <c r="F48" s="105"/>
      <c r="G48" s="105"/>
      <c r="H48" s="105"/>
      <c r="I48" s="105"/>
      <c r="J48" s="105"/>
      <c r="K48" s="105"/>
      <c r="L48" s="105"/>
      <c r="M48" s="106"/>
      <c r="N48" s="105"/>
      <c r="O48" s="106"/>
      <c r="P48" s="89">
        <v>2022</v>
      </c>
      <c r="Q48" s="90"/>
      <c r="R48" s="89">
        <v>2023</v>
      </c>
      <c r="S48" s="90"/>
      <c r="T48" s="89">
        <v>2024</v>
      </c>
      <c r="U48" s="90"/>
      <c r="V48" s="89">
        <v>2025</v>
      </c>
      <c r="W48" s="90"/>
      <c r="X48" s="89" t="s">
        <v>24</v>
      </c>
      <c r="Y48" s="90"/>
      <c r="Z48" s="99" t="s">
        <v>23</v>
      </c>
      <c r="AB48" s="18"/>
      <c r="AC48" s="18"/>
      <c r="AD48" s="18"/>
    </row>
    <row r="49" spans="2:30" s="17" customFormat="1" ht="15" hidden="1" customHeight="1" x14ac:dyDescent="0.25">
      <c r="B49" s="108"/>
      <c r="C49" s="111"/>
      <c r="D49" s="97" t="s">
        <v>22</v>
      </c>
      <c r="E49" s="102"/>
      <c r="F49" s="102" t="s">
        <v>21</v>
      </c>
      <c r="G49" s="102"/>
      <c r="H49" s="102" t="s">
        <v>20</v>
      </c>
      <c r="I49" s="102"/>
      <c r="J49" s="102" t="s">
        <v>19</v>
      </c>
      <c r="K49" s="102"/>
      <c r="L49" s="102" t="s">
        <v>18</v>
      </c>
      <c r="M49" s="103"/>
      <c r="N49" s="102" t="s">
        <v>18</v>
      </c>
      <c r="O49" s="103"/>
      <c r="P49" s="91"/>
      <c r="Q49" s="92"/>
      <c r="R49" s="91"/>
      <c r="S49" s="92"/>
      <c r="T49" s="91"/>
      <c r="U49" s="92"/>
      <c r="V49" s="91"/>
      <c r="W49" s="92"/>
      <c r="X49" s="91"/>
      <c r="Y49" s="92"/>
      <c r="Z49" s="100"/>
      <c r="AB49" s="18"/>
      <c r="AC49" s="18"/>
      <c r="AD49" s="18"/>
    </row>
    <row r="50" spans="2:30" s="17" customFormat="1" hidden="1" x14ac:dyDescent="0.25">
      <c r="B50" s="109"/>
      <c r="C50" s="112"/>
      <c r="D50" s="34" t="s">
        <v>17</v>
      </c>
      <c r="E50" s="33" t="s">
        <v>16</v>
      </c>
      <c r="F50" s="33" t="s">
        <v>17</v>
      </c>
      <c r="G50" s="33" t="s">
        <v>16</v>
      </c>
      <c r="H50" s="33" t="s">
        <v>17</v>
      </c>
      <c r="I50" s="33" t="s">
        <v>16</v>
      </c>
      <c r="J50" s="33" t="s">
        <v>17</v>
      </c>
      <c r="K50" s="33" t="s">
        <v>16</v>
      </c>
      <c r="L50" s="33" t="s">
        <v>17</v>
      </c>
      <c r="M50" s="40" t="s">
        <v>16</v>
      </c>
      <c r="N50" s="33" t="s">
        <v>17</v>
      </c>
      <c r="O50" s="40" t="s">
        <v>16</v>
      </c>
      <c r="P50" s="41" t="s">
        <v>17</v>
      </c>
      <c r="Q50" s="40" t="s">
        <v>16</v>
      </c>
      <c r="R50" s="34" t="s">
        <v>17</v>
      </c>
      <c r="S50" s="40" t="s">
        <v>16</v>
      </c>
      <c r="T50" s="34" t="s">
        <v>17</v>
      </c>
      <c r="U50" s="40" t="s">
        <v>16</v>
      </c>
      <c r="V50" s="34" t="s">
        <v>17</v>
      </c>
      <c r="W50" s="40" t="s">
        <v>16</v>
      </c>
      <c r="X50" s="34" t="s">
        <v>17</v>
      </c>
      <c r="Y50" s="40" t="s">
        <v>16</v>
      </c>
      <c r="Z50" s="101"/>
      <c r="AB50" s="18"/>
      <c r="AC50" s="18"/>
      <c r="AD50" s="18"/>
    </row>
    <row r="51" spans="2:30" s="17" customFormat="1" hidden="1" x14ac:dyDescent="0.25">
      <c r="B51" s="51" t="s">
        <v>15</v>
      </c>
      <c r="C51" s="54">
        <v>500000</v>
      </c>
      <c r="D51" s="53"/>
      <c r="E51" s="52"/>
      <c r="F51" s="52"/>
      <c r="G51" s="52"/>
      <c r="H51" s="52"/>
      <c r="I51" s="52"/>
      <c r="J51" s="32">
        <v>12500</v>
      </c>
      <c r="K51" s="52"/>
      <c r="L51" s="16">
        <f>C51*0.05/2</f>
        <v>12500</v>
      </c>
      <c r="M51" s="23"/>
      <c r="N51" s="16">
        <f>$C51*0.05</f>
        <v>25000</v>
      </c>
      <c r="O51" s="23"/>
      <c r="P51" s="25">
        <f>$C51*0.05</f>
        <v>25000</v>
      </c>
      <c r="Q51" s="23"/>
      <c r="R51" s="24">
        <f>$C51*0.05</f>
        <v>25000</v>
      </c>
      <c r="S51" s="23"/>
      <c r="T51" s="24">
        <f>$C51*0.05</f>
        <v>25000</v>
      </c>
      <c r="U51" s="23"/>
      <c r="V51" s="24">
        <f>$C51*0.05</f>
        <v>25000</v>
      </c>
      <c r="W51" s="23"/>
      <c r="X51" s="24">
        <f>L51+N51+P51+R51+T51+V51</f>
        <v>137500</v>
      </c>
      <c r="Y51" s="23"/>
      <c r="Z51" s="22"/>
      <c r="AB51" s="18"/>
      <c r="AC51" s="18"/>
      <c r="AD51" s="18"/>
    </row>
    <row r="52" spans="2:30" s="17" customFormat="1" hidden="1" x14ac:dyDescent="0.25">
      <c r="B52" s="51" t="s">
        <v>14</v>
      </c>
      <c r="C52" s="54">
        <v>283340.7</v>
      </c>
      <c r="D52" s="53"/>
      <c r="E52" s="52"/>
      <c r="F52" s="52"/>
      <c r="G52" s="52"/>
      <c r="H52" s="52"/>
      <c r="I52" s="52"/>
      <c r="J52" s="32">
        <v>7083.5175000000008</v>
      </c>
      <c r="K52" s="52"/>
      <c r="L52" s="16">
        <f>C52*0.05/2</f>
        <v>7083.5175000000008</v>
      </c>
      <c r="M52" s="23"/>
      <c r="N52" s="16">
        <f>$C52*0.05</f>
        <v>14167.035000000002</v>
      </c>
      <c r="O52" s="23"/>
      <c r="P52" s="25">
        <f>$C52*0.05</f>
        <v>14167.035000000002</v>
      </c>
      <c r="Q52" s="23"/>
      <c r="R52" s="24">
        <f>$C52*0.05</f>
        <v>14167.035000000002</v>
      </c>
      <c r="S52" s="23"/>
      <c r="T52" s="24">
        <f>$C52*0.05</f>
        <v>14167.035000000002</v>
      </c>
      <c r="U52" s="23"/>
      <c r="V52" s="24">
        <f>$C52*0.05</f>
        <v>14167.035000000002</v>
      </c>
      <c r="W52" s="23"/>
      <c r="X52" s="24">
        <f>L52+N52+P52+R52+T52+V52</f>
        <v>77918.692500000005</v>
      </c>
      <c r="Y52" s="23"/>
      <c r="Z52" s="22"/>
      <c r="AB52" s="18"/>
      <c r="AC52" s="18"/>
      <c r="AD52" s="18"/>
    </row>
    <row r="53" spans="2:30" s="17" customFormat="1" hidden="1" x14ac:dyDescent="0.25">
      <c r="B53" s="51" t="s">
        <v>13</v>
      </c>
      <c r="C53" s="54">
        <v>31482.300000000003</v>
      </c>
      <c r="D53" s="53"/>
      <c r="E53" s="52"/>
      <c r="F53" s="52"/>
      <c r="G53" s="52"/>
      <c r="H53" s="52"/>
      <c r="I53" s="52"/>
      <c r="J53" s="32">
        <v>787.05750000000012</v>
      </c>
      <c r="K53" s="52"/>
      <c r="L53" s="16">
        <f>C53*0.05/2</f>
        <v>787.05750000000012</v>
      </c>
      <c r="M53" s="23"/>
      <c r="N53" s="16">
        <f>$C53*0.05</f>
        <v>1574.1150000000002</v>
      </c>
      <c r="O53" s="23"/>
      <c r="P53" s="25">
        <f>$C53*0.05</f>
        <v>1574.1150000000002</v>
      </c>
      <c r="Q53" s="23"/>
      <c r="R53" s="24">
        <f>$C53*0.05</f>
        <v>1574.1150000000002</v>
      </c>
      <c r="S53" s="23"/>
      <c r="T53" s="24">
        <f>$C53*0.05</f>
        <v>1574.1150000000002</v>
      </c>
      <c r="U53" s="23"/>
      <c r="V53" s="24">
        <f>$C53*0.05</f>
        <v>1574.1150000000002</v>
      </c>
      <c r="W53" s="23"/>
      <c r="X53" s="24">
        <f>L53+N53+P53+R53+T53+V53</f>
        <v>8657.6325000000015</v>
      </c>
      <c r="Y53" s="23"/>
      <c r="Z53" s="22"/>
      <c r="AB53" s="18"/>
      <c r="AC53" s="18"/>
      <c r="AD53" s="18"/>
    </row>
    <row r="54" spans="2:30" s="17" customFormat="1" hidden="1" x14ac:dyDescent="0.25">
      <c r="B54" s="51" t="s">
        <v>12</v>
      </c>
      <c r="C54" s="50"/>
      <c r="D54" s="49"/>
      <c r="E54" s="47"/>
      <c r="F54" s="47"/>
      <c r="G54" s="47"/>
      <c r="H54" s="47"/>
      <c r="I54" s="47"/>
      <c r="J54" s="48"/>
      <c r="K54" s="47"/>
      <c r="L54" s="16"/>
      <c r="M54" s="23"/>
      <c r="N54" s="16"/>
      <c r="O54" s="23"/>
      <c r="P54" s="25"/>
      <c r="Q54" s="23"/>
      <c r="R54" s="24"/>
      <c r="S54" s="23"/>
      <c r="T54" s="24"/>
      <c r="U54" s="23"/>
      <c r="V54" s="24"/>
      <c r="W54" s="23"/>
      <c r="X54" s="24"/>
      <c r="Y54" s="23"/>
      <c r="Z54" s="22"/>
      <c r="AB54" s="18"/>
      <c r="AC54" s="18"/>
      <c r="AD54" s="18"/>
    </row>
    <row r="55" spans="2:30" s="17" customFormat="1" hidden="1" x14ac:dyDescent="0.25">
      <c r="B55" s="51" t="s">
        <v>11</v>
      </c>
      <c r="C55" s="50"/>
      <c r="D55" s="49"/>
      <c r="E55" s="47"/>
      <c r="F55" s="47"/>
      <c r="G55" s="47"/>
      <c r="H55" s="47"/>
      <c r="I55" s="47"/>
      <c r="J55" s="48"/>
      <c r="K55" s="47"/>
      <c r="L55" s="16"/>
      <c r="M55" s="23"/>
      <c r="N55" s="16"/>
      <c r="O55" s="23"/>
      <c r="P55" s="25"/>
      <c r="Q55" s="23"/>
      <c r="R55" s="24"/>
      <c r="S55" s="23"/>
      <c r="T55" s="24"/>
      <c r="U55" s="23"/>
      <c r="V55" s="24"/>
      <c r="W55" s="23"/>
      <c r="X55" s="24"/>
      <c r="Y55" s="23"/>
      <c r="Z55" s="22"/>
      <c r="AB55" s="18"/>
      <c r="AC55" s="18"/>
      <c r="AD55" s="18"/>
    </row>
    <row r="56" spans="2:30" s="17" customFormat="1" hidden="1" x14ac:dyDescent="0.25">
      <c r="B56" s="51" t="s">
        <v>10</v>
      </c>
      <c r="C56" s="54"/>
      <c r="D56" s="53"/>
      <c r="E56" s="52"/>
      <c r="F56" s="52"/>
      <c r="G56" s="52"/>
      <c r="H56" s="52"/>
      <c r="I56" s="52"/>
      <c r="J56" s="32">
        <v>0</v>
      </c>
      <c r="K56" s="52"/>
      <c r="L56" s="16">
        <v>0</v>
      </c>
      <c r="M56" s="23"/>
      <c r="N56" s="16">
        <v>0</v>
      </c>
      <c r="O56" s="23"/>
      <c r="P56" s="25">
        <v>0</v>
      </c>
      <c r="Q56" s="23"/>
      <c r="R56" s="24">
        <v>0</v>
      </c>
      <c r="S56" s="23"/>
      <c r="T56" s="24">
        <v>0</v>
      </c>
      <c r="U56" s="23"/>
      <c r="V56" s="24">
        <v>0</v>
      </c>
      <c r="W56" s="23"/>
      <c r="X56" s="24">
        <f>L56+N56+P56+R56+T56+V56</f>
        <v>0</v>
      </c>
      <c r="Y56" s="23"/>
      <c r="Z56" s="22"/>
      <c r="AB56" s="18"/>
      <c r="AC56" s="18"/>
      <c r="AD56" s="18"/>
    </row>
    <row r="57" spans="2:30" s="17" customFormat="1" hidden="1" x14ac:dyDescent="0.25">
      <c r="B57" s="51" t="s">
        <v>9</v>
      </c>
      <c r="C57" s="56"/>
      <c r="D57" s="28"/>
      <c r="E57" s="27"/>
      <c r="F57" s="27"/>
      <c r="G57" s="27"/>
      <c r="H57" s="27"/>
      <c r="I57" s="27"/>
      <c r="J57" s="55"/>
      <c r="K57" s="27"/>
      <c r="L57" s="16"/>
      <c r="M57" s="23"/>
      <c r="N57" s="16"/>
      <c r="O57" s="23"/>
      <c r="P57" s="25"/>
      <c r="Q57" s="23"/>
      <c r="R57" s="24"/>
      <c r="S57" s="23"/>
      <c r="T57" s="24"/>
      <c r="U57" s="23"/>
      <c r="V57" s="24"/>
      <c r="W57" s="23"/>
      <c r="X57" s="24"/>
      <c r="Y57" s="23"/>
      <c r="Z57" s="22"/>
      <c r="AB57" s="18"/>
      <c r="AC57" s="18"/>
      <c r="AD57" s="18"/>
    </row>
    <row r="58" spans="2:30" s="17" customFormat="1" hidden="1" x14ac:dyDescent="0.25">
      <c r="B58" s="51" t="s">
        <v>8</v>
      </c>
      <c r="C58" s="56"/>
      <c r="D58" s="28"/>
      <c r="E58" s="27"/>
      <c r="F58" s="27"/>
      <c r="G58" s="27"/>
      <c r="H58" s="27"/>
      <c r="I58" s="27"/>
      <c r="J58" s="55"/>
      <c r="K58" s="27"/>
      <c r="L58" s="16"/>
      <c r="M58" s="23"/>
      <c r="N58" s="16"/>
      <c r="O58" s="23"/>
      <c r="P58" s="25"/>
      <c r="Q58" s="23"/>
      <c r="R58" s="24"/>
      <c r="S58" s="23"/>
      <c r="T58" s="24"/>
      <c r="U58" s="23"/>
      <c r="V58" s="24"/>
      <c r="W58" s="23"/>
      <c r="X58" s="24"/>
      <c r="Y58" s="23"/>
      <c r="Z58" s="22"/>
      <c r="AB58" s="18"/>
      <c r="AC58" s="18"/>
      <c r="AD58" s="18"/>
    </row>
    <row r="59" spans="2:30" s="17" customFormat="1" hidden="1" x14ac:dyDescent="0.25">
      <c r="B59" s="51" t="s">
        <v>7</v>
      </c>
      <c r="C59" s="56"/>
      <c r="D59" s="28"/>
      <c r="E59" s="27"/>
      <c r="F59" s="27"/>
      <c r="G59" s="27"/>
      <c r="H59" s="27"/>
      <c r="I59" s="27"/>
      <c r="J59" s="55"/>
      <c r="K59" s="27"/>
      <c r="L59" s="16"/>
      <c r="M59" s="23"/>
      <c r="N59" s="16"/>
      <c r="O59" s="23"/>
      <c r="P59" s="25"/>
      <c r="Q59" s="23"/>
      <c r="R59" s="24"/>
      <c r="S59" s="23"/>
      <c r="T59" s="24"/>
      <c r="U59" s="23"/>
      <c r="V59" s="24"/>
      <c r="W59" s="23"/>
      <c r="X59" s="24"/>
      <c r="Y59" s="23"/>
      <c r="Z59" s="22"/>
      <c r="AB59" s="18"/>
      <c r="AC59" s="18"/>
      <c r="AD59" s="18"/>
    </row>
    <row r="60" spans="2:30" s="17" customFormat="1" hidden="1" x14ac:dyDescent="0.25">
      <c r="B60" s="51" t="s">
        <v>6</v>
      </c>
      <c r="C60" s="56"/>
      <c r="D60" s="28"/>
      <c r="E60" s="27"/>
      <c r="F60" s="27"/>
      <c r="G60" s="27"/>
      <c r="H60" s="27"/>
      <c r="I60" s="27"/>
      <c r="J60" s="55"/>
      <c r="K60" s="27"/>
      <c r="L60" s="16"/>
      <c r="M60" s="23"/>
      <c r="N60" s="16"/>
      <c r="O60" s="23"/>
      <c r="P60" s="25"/>
      <c r="Q60" s="23"/>
      <c r="R60" s="24"/>
      <c r="S60" s="23"/>
      <c r="T60" s="24"/>
      <c r="U60" s="23"/>
      <c r="V60" s="24"/>
      <c r="W60" s="23"/>
      <c r="X60" s="24"/>
      <c r="Y60" s="23"/>
      <c r="Z60" s="22"/>
      <c r="AB60" s="18"/>
      <c r="AC60" s="18"/>
      <c r="AD60" s="18"/>
    </row>
    <row r="61" spans="2:30" s="17" customFormat="1" hidden="1" x14ac:dyDescent="0.25">
      <c r="B61" s="51" t="s">
        <v>5</v>
      </c>
      <c r="C61" s="54">
        <v>31482.300000000003</v>
      </c>
      <c r="D61" s="53"/>
      <c r="E61" s="52"/>
      <c r="F61" s="52"/>
      <c r="G61" s="52"/>
      <c r="H61" s="52"/>
      <c r="I61" s="52"/>
      <c r="J61" s="32">
        <v>787.05750000000012</v>
      </c>
      <c r="K61" s="52"/>
      <c r="L61" s="16">
        <f>C61*0.05/2</f>
        <v>787.05750000000012</v>
      </c>
      <c r="M61" s="23"/>
      <c r="N61" s="16">
        <f>$C61*0.05</f>
        <v>1574.1150000000002</v>
      </c>
      <c r="O61" s="23"/>
      <c r="P61" s="25">
        <f>$C61*0.05</f>
        <v>1574.1150000000002</v>
      </c>
      <c r="Q61" s="23"/>
      <c r="R61" s="24">
        <f>$C61*0.05</f>
        <v>1574.1150000000002</v>
      </c>
      <c r="S61" s="23"/>
      <c r="T61" s="24">
        <f>$C61*0.05</f>
        <v>1574.1150000000002</v>
      </c>
      <c r="U61" s="23"/>
      <c r="V61" s="24">
        <f>$C61*0.05</f>
        <v>1574.1150000000002</v>
      </c>
      <c r="W61" s="23"/>
      <c r="X61" s="24">
        <f>L61+N61+P61+R61+T61+V61</f>
        <v>8657.6325000000015</v>
      </c>
      <c r="Y61" s="23"/>
      <c r="Z61" s="22"/>
      <c r="AB61" s="18"/>
      <c r="AC61" s="18"/>
      <c r="AD61" s="18"/>
    </row>
    <row r="62" spans="2:30" s="17" customFormat="1" hidden="1" x14ac:dyDescent="0.25">
      <c r="B62" s="51" t="s">
        <v>4</v>
      </c>
      <c r="C62" s="50"/>
      <c r="D62" s="49"/>
      <c r="E62" s="47"/>
      <c r="F62" s="47"/>
      <c r="G62" s="47"/>
      <c r="H62" s="47"/>
      <c r="I62" s="47"/>
      <c r="J62" s="48"/>
      <c r="K62" s="47"/>
      <c r="L62" s="16"/>
      <c r="M62" s="23"/>
      <c r="N62" s="16"/>
      <c r="O62" s="23"/>
      <c r="P62" s="25"/>
      <c r="Q62" s="23"/>
      <c r="R62" s="24"/>
      <c r="S62" s="23"/>
      <c r="T62" s="24"/>
      <c r="U62" s="23"/>
      <c r="V62" s="24"/>
      <c r="W62" s="23"/>
      <c r="X62" s="24"/>
      <c r="Y62" s="23"/>
      <c r="Z62" s="22"/>
      <c r="AB62" s="18"/>
      <c r="AC62" s="18"/>
      <c r="AD62" s="18"/>
    </row>
    <row r="63" spans="2:30" s="17" customFormat="1" hidden="1" x14ac:dyDescent="0.25">
      <c r="B63" s="51" t="s">
        <v>3</v>
      </c>
      <c r="C63" s="50"/>
      <c r="D63" s="49"/>
      <c r="E63" s="47"/>
      <c r="F63" s="47"/>
      <c r="G63" s="47"/>
      <c r="H63" s="47"/>
      <c r="I63" s="47"/>
      <c r="J63" s="48"/>
      <c r="K63" s="47"/>
      <c r="L63" s="16"/>
      <c r="M63" s="23"/>
      <c r="N63" s="16"/>
      <c r="O63" s="23"/>
      <c r="P63" s="25"/>
      <c r="Q63" s="23"/>
      <c r="R63" s="24"/>
      <c r="S63" s="23"/>
      <c r="T63" s="24"/>
      <c r="U63" s="23"/>
      <c r="V63" s="24"/>
      <c r="W63" s="23"/>
      <c r="X63" s="24"/>
      <c r="Y63" s="23"/>
      <c r="Z63" s="22"/>
      <c r="AB63" s="18"/>
      <c r="AC63" s="18"/>
      <c r="AD63" s="18"/>
    </row>
    <row r="64" spans="2:30" s="17" customFormat="1" ht="15.75" hidden="1" thickBot="1" x14ac:dyDescent="0.3">
      <c r="B64" s="46" t="s">
        <v>2</v>
      </c>
      <c r="C64" s="45"/>
      <c r="D64" s="44"/>
      <c r="E64" s="43"/>
      <c r="F64" s="43"/>
      <c r="G64" s="43"/>
      <c r="H64" s="43"/>
      <c r="I64" s="43"/>
      <c r="J64" s="43"/>
      <c r="K64" s="43"/>
      <c r="L64" s="11"/>
      <c r="M64" s="9"/>
      <c r="N64" s="11"/>
      <c r="O64" s="9"/>
      <c r="P64" s="10"/>
      <c r="Q64" s="9"/>
      <c r="R64" s="8"/>
      <c r="S64" s="9"/>
      <c r="T64" s="8"/>
      <c r="U64" s="9"/>
      <c r="V64" s="8"/>
      <c r="W64" s="9"/>
      <c r="X64" s="8"/>
      <c r="Y64" s="9"/>
      <c r="Z64" s="6"/>
      <c r="AB64" s="18"/>
      <c r="AC64" s="18"/>
      <c r="AD64" s="18"/>
    </row>
    <row r="65" spans="2:30" ht="15.75" hidden="1" thickBot="1" x14ac:dyDescent="0.3">
      <c r="B65" s="15" t="s">
        <v>0</v>
      </c>
      <c r="C65" s="14"/>
      <c r="D65" s="13"/>
      <c r="E65" s="12"/>
      <c r="F65" s="12"/>
      <c r="G65" s="12"/>
      <c r="H65" s="12"/>
      <c r="I65" s="12"/>
      <c r="J65" s="11"/>
      <c r="K65" s="11"/>
      <c r="L65" s="11"/>
      <c r="M65" s="9"/>
      <c r="N65" s="11"/>
      <c r="O65" s="9"/>
      <c r="P65" s="10"/>
      <c r="Q65" s="9"/>
      <c r="R65" s="8"/>
      <c r="S65" s="9"/>
      <c r="T65" s="8"/>
      <c r="U65" s="9"/>
      <c r="V65" s="8"/>
      <c r="W65" s="9"/>
      <c r="X65" s="8"/>
      <c r="Y65" s="7"/>
      <c r="Z65" s="6"/>
    </row>
    <row r="66" spans="2:30" ht="15.75" hidden="1" thickBot="1" x14ac:dyDescent="0.3">
      <c r="B66" s="15" t="s">
        <v>1</v>
      </c>
      <c r="C66" s="14"/>
      <c r="D66" s="13"/>
      <c r="E66" s="12"/>
      <c r="F66" s="12"/>
      <c r="G66" s="12"/>
      <c r="H66" s="12"/>
      <c r="I66" s="12"/>
      <c r="J66" s="11"/>
      <c r="K66" s="11"/>
      <c r="L66" s="11"/>
      <c r="M66" s="9"/>
      <c r="N66" s="11"/>
      <c r="O66" s="9"/>
      <c r="P66" s="10"/>
      <c r="Q66" s="9"/>
      <c r="R66" s="8"/>
      <c r="S66" s="9"/>
      <c r="T66" s="8"/>
      <c r="U66" s="9"/>
      <c r="V66" s="8"/>
      <c r="W66" s="9"/>
      <c r="X66" s="8"/>
      <c r="Y66" s="7"/>
      <c r="Z66" s="6"/>
    </row>
    <row r="67" spans="2:30" hidden="1" x14ac:dyDescent="0.25">
      <c r="C67" s="42"/>
      <c r="D67" s="42"/>
      <c r="E67" s="42"/>
      <c r="F67" s="42"/>
      <c r="G67" s="42"/>
      <c r="H67" s="42"/>
      <c r="I67" s="42"/>
      <c r="J67" s="42"/>
      <c r="K67" s="42"/>
    </row>
    <row r="68" spans="2:30" ht="15.75" thickBot="1" x14ac:dyDescent="0.3">
      <c r="B68" s="104" t="s">
        <v>26</v>
      </c>
      <c r="C68" s="104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104"/>
      <c r="Q68" s="104"/>
      <c r="R68" s="104"/>
      <c r="S68" s="104"/>
      <c r="T68" s="104"/>
      <c r="U68" s="104"/>
      <c r="V68" s="104"/>
      <c r="W68" s="104"/>
      <c r="X68" s="104"/>
      <c r="Y68" s="104"/>
    </row>
    <row r="69" spans="2:30" s="17" customFormat="1" x14ac:dyDescent="0.25">
      <c r="B69" s="93" t="s">
        <v>25</v>
      </c>
      <c r="C69" s="94"/>
      <c r="D69" s="93">
        <v>2020</v>
      </c>
      <c r="E69" s="105"/>
      <c r="F69" s="105"/>
      <c r="G69" s="105"/>
      <c r="H69" s="105"/>
      <c r="I69" s="105"/>
      <c r="J69" s="105"/>
      <c r="K69" s="105"/>
      <c r="L69" s="105"/>
      <c r="M69" s="106"/>
      <c r="N69" s="89">
        <v>2021</v>
      </c>
      <c r="O69" s="90"/>
      <c r="P69" s="89">
        <v>2022</v>
      </c>
      <c r="Q69" s="90"/>
      <c r="R69" s="89">
        <v>2023</v>
      </c>
      <c r="S69" s="90"/>
      <c r="T69" s="89">
        <v>2024</v>
      </c>
      <c r="U69" s="90"/>
      <c r="V69" s="89">
        <v>2025</v>
      </c>
      <c r="W69" s="90"/>
      <c r="X69" s="89" t="s">
        <v>24</v>
      </c>
      <c r="Y69" s="90"/>
      <c r="Z69" s="99" t="s">
        <v>23</v>
      </c>
      <c r="AB69" s="18"/>
      <c r="AC69" s="18"/>
      <c r="AD69" s="18"/>
    </row>
    <row r="70" spans="2:30" s="17" customFormat="1" x14ac:dyDescent="0.25">
      <c r="B70" s="95"/>
      <c r="C70" s="96"/>
      <c r="D70" s="97" t="s">
        <v>22</v>
      </c>
      <c r="E70" s="102"/>
      <c r="F70" s="102" t="s">
        <v>21</v>
      </c>
      <c r="G70" s="102"/>
      <c r="H70" s="102" t="s">
        <v>20</v>
      </c>
      <c r="I70" s="102"/>
      <c r="J70" s="102" t="s">
        <v>19</v>
      </c>
      <c r="K70" s="102"/>
      <c r="L70" s="102" t="s">
        <v>18</v>
      </c>
      <c r="M70" s="103"/>
      <c r="N70" s="91"/>
      <c r="O70" s="92"/>
      <c r="P70" s="91"/>
      <c r="Q70" s="92"/>
      <c r="R70" s="91"/>
      <c r="S70" s="92"/>
      <c r="T70" s="91"/>
      <c r="U70" s="92"/>
      <c r="V70" s="91"/>
      <c r="W70" s="92"/>
      <c r="X70" s="91"/>
      <c r="Y70" s="92"/>
      <c r="Z70" s="100"/>
      <c r="AB70" s="18"/>
      <c r="AC70" s="18"/>
      <c r="AD70" s="18"/>
    </row>
    <row r="71" spans="2:30" s="17" customFormat="1" x14ac:dyDescent="0.25">
      <c r="B71" s="97"/>
      <c r="C71" s="98"/>
      <c r="D71" s="34" t="s">
        <v>17</v>
      </c>
      <c r="E71" s="33" t="s">
        <v>16</v>
      </c>
      <c r="F71" s="33" t="s">
        <v>17</v>
      </c>
      <c r="G71" s="33" t="s">
        <v>16</v>
      </c>
      <c r="H71" s="33" t="s">
        <v>17</v>
      </c>
      <c r="I71" s="33" t="s">
        <v>16</v>
      </c>
      <c r="J71" s="33" t="s">
        <v>17</v>
      </c>
      <c r="K71" s="33" t="s">
        <v>16</v>
      </c>
      <c r="L71" s="33" t="s">
        <v>17</v>
      </c>
      <c r="M71" s="40" t="s">
        <v>16</v>
      </c>
      <c r="N71" s="67" t="s">
        <v>17</v>
      </c>
      <c r="O71" s="69" t="s">
        <v>16</v>
      </c>
      <c r="P71" s="41" t="s">
        <v>17</v>
      </c>
      <c r="Q71" s="40" t="s">
        <v>16</v>
      </c>
      <c r="R71" s="34" t="s">
        <v>17</v>
      </c>
      <c r="S71" s="40" t="s">
        <v>16</v>
      </c>
      <c r="T71" s="34" t="s">
        <v>17</v>
      </c>
      <c r="U71" s="40" t="s">
        <v>16</v>
      </c>
      <c r="V71" s="34" t="s">
        <v>17</v>
      </c>
      <c r="W71" s="40" t="s">
        <v>16</v>
      </c>
      <c r="X71" s="34" t="s">
        <v>17</v>
      </c>
      <c r="Y71" s="40" t="s">
        <v>16</v>
      </c>
      <c r="Z71" s="101"/>
      <c r="AB71" s="18"/>
      <c r="AC71" s="18"/>
      <c r="AD71" s="18"/>
    </row>
    <row r="72" spans="2:30" s="17" customFormat="1" x14ac:dyDescent="0.25">
      <c r="B72" s="36" t="s">
        <v>15</v>
      </c>
      <c r="C72" s="35"/>
      <c r="D72" s="34"/>
      <c r="E72" s="33"/>
      <c r="F72" s="33"/>
      <c r="G72" s="33"/>
      <c r="H72" s="33"/>
      <c r="I72" s="33"/>
      <c r="J72" s="32">
        <f t="shared" ref="J72:O72" si="8">J9+J30</f>
        <v>0</v>
      </c>
      <c r="K72" s="32">
        <f t="shared" si="8"/>
        <v>0</v>
      </c>
      <c r="L72" s="16">
        <f t="shared" si="8"/>
        <v>0</v>
      </c>
      <c r="M72" s="23">
        <f t="shared" si="8"/>
        <v>0</v>
      </c>
      <c r="N72" s="24">
        <f t="shared" si="8"/>
        <v>0</v>
      </c>
      <c r="O72" s="23">
        <f t="shared" si="8"/>
        <v>0</v>
      </c>
      <c r="P72" s="39">
        <v>0</v>
      </c>
      <c r="Q72" s="37">
        <v>0</v>
      </c>
      <c r="R72" s="83">
        <v>5618</v>
      </c>
      <c r="S72" s="72">
        <v>5618</v>
      </c>
      <c r="T72" s="71">
        <v>7723</v>
      </c>
      <c r="U72" s="73">
        <v>7723</v>
      </c>
      <c r="V72" s="74">
        <v>10773</v>
      </c>
      <c r="W72" s="75">
        <v>10773</v>
      </c>
      <c r="X72" s="38">
        <f t="shared" ref="X72:X83" si="9">V72+T72+R72+P72+N72+L72</f>
        <v>24114</v>
      </c>
      <c r="Y72" s="37">
        <f t="shared" ref="Y72:Y83" si="10">W72+U72+S72+Q72+O72+M72</f>
        <v>24114</v>
      </c>
      <c r="Z72" s="22" t="str">
        <f>Z9</f>
        <v>база данных ТЭ</v>
      </c>
      <c r="AB72" s="18"/>
      <c r="AC72" s="18"/>
      <c r="AD72" s="18"/>
    </row>
    <row r="73" spans="2:30" s="17" customFormat="1" x14ac:dyDescent="0.25">
      <c r="B73" s="36" t="s">
        <v>14</v>
      </c>
      <c r="C73" s="35"/>
      <c r="D73" s="34"/>
      <c r="E73" s="33"/>
      <c r="F73" s="33"/>
      <c r="G73" s="33"/>
      <c r="H73" s="33"/>
      <c r="I73" s="33"/>
      <c r="J73" s="32">
        <f t="shared" ref="J73:O73" si="11">J10+J31</f>
        <v>0</v>
      </c>
      <c r="K73" s="32">
        <f t="shared" si="11"/>
        <v>0</v>
      </c>
      <c r="L73" s="16">
        <f t="shared" si="11"/>
        <v>0</v>
      </c>
      <c r="M73" s="23">
        <f t="shared" si="11"/>
        <v>0</v>
      </c>
      <c r="N73" s="24">
        <f t="shared" si="11"/>
        <v>0</v>
      </c>
      <c r="O73" s="23">
        <f t="shared" si="11"/>
        <v>0</v>
      </c>
      <c r="P73" s="25">
        <v>0</v>
      </c>
      <c r="Q73" s="23">
        <v>0</v>
      </c>
      <c r="R73" s="83">
        <v>5112</v>
      </c>
      <c r="S73" s="72">
        <v>5112</v>
      </c>
      <c r="T73" s="71">
        <v>3258</v>
      </c>
      <c r="U73" s="73">
        <v>3258</v>
      </c>
      <c r="V73" s="74">
        <v>7008</v>
      </c>
      <c r="W73" s="75">
        <v>7008</v>
      </c>
      <c r="X73" s="24">
        <f t="shared" si="9"/>
        <v>15378</v>
      </c>
      <c r="Y73" s="23">
        <f t="shared" si="10"/>
        <v>15378</v>
      </c>
      <c r="Z73" s="22" t="str">
        <f>Z10</f>
        <v>база данных ТЭ</v>
      </c>
      <c r="AB73" s="18"/>
      <c r="AC73" s="18"/>
      <c r="AD73" s="18"/>
    </row>
    <row r="74" spans="2:30" s="17" customFormat="1" x14ac:dyDescent="0.25">
      <c r="B74" s="36" t="s">
        <v>13</v>
      </c>
      <c r="C74" s="35"/>
      <c r="D74" s="34"/>
      <c r="E74" s="33"/>
      <c r="F74" s="33"/>
      <c r="G74" s="33"/>
      <c r="H74" s="33"/>
      <c r="I74" s="33"/>
      <c r="J74" s="32">
        <f t="shared" ref="J74:K83" si="12">J11+J32</f>
        <v>0</v>
      </c>
      <c r="K74" s="32">
        <f t="shared" si="12"/>
        <v>0</v>
      </c>
      <c r="L74" s="16">
        <v>0</v>
      </c>
      <c r="M74" s="23">
        <f t="shared" ref="M74:O74" si="13">M11+M32</f>
        <v>0</v>
      </c>
      <c r="N74" s="24">
        <f t="shared" si="13"/>
        <v>0</v>
      </c>
      <c r="O74" s="23">
        <f t="shared" si="13"/>
        <v>0</v>
      </c>
      <c r="P74" s="25">
        <v>0</v>
      </c>
      <c r="Q74" s="23">
        <v>0</v>
      </c>
      <c r="R74" s="83">
        <v>983</v>
      </c>
      <c r="S74" s="72">
        <v>983</v>
      </c>
      <c r="T74" s="71">
        <v>463</v>
      </c>
      <c r="U74" s="73">
        <v>463</v>
      </c>
      <c r="V74" s="74">
        <v>829</v>
      </c>
      <c r="W74" s="75">
        <v>829</v>
      </c>
      <c r="X74" s="24">
        <f t="shared" si="9"/>
        <v>2275</v>
      </c>
      <c r="Y74" s="23">
        <f t="shared" si="10"/>
        <v>2275</v>
      </c>
      <c r="Z74" s="22"/>
      <c r="AB74" s="18"/>
      <c r="AC74" s="18"/>
      <c r="AD74" s="18"/>
    </row>
    <row r="75" spans="2:30" s="17" customFormat="1" x14ac:dyDescent="0.25">
      <c r="B75" s="30" t="s">
        <v>12</v>
      </c>
      <c r="C75" s="29"/>
      <c r="D75" s="28"/>
      <c r="E75" s="27"/>
      <c r="F75" s="27"/>
      <c r="G75" s="27"/>
      <c r="H75" s="27"/>
      <c r="I75" s="27"/>
      <c r="J75" s="31">
        <f t="shared" si="12"/>
        <v>0</v>
      </c>
      <c r="K75" s="31">
        <f t="shared" si="12"/>
        <v>0</v>
      </c>
      <c r="L75" s="16">
        <f t="shared" ref="L75:L83" si="14">L12+L33</f>
        <v>0</v>
      </c>
      <c r="M75" s="23">
        <f t="shared" ref="M75:W75" si="15">M12+M33</f>
        <v>0</v>
      </c>
      <c r="N75" s="24">
        <f t="shared" si="15"/>
        <v>0</v>
      </c>
      <c r="O75" s="23">
        <f t="shared" si="15"/>
        <v>0</v>
      </c>
      <c r="P75" s="25">
        <f t="shared" si="15"/>
        <v>0</v>
      </c>
      <c r="Q75" s="23">
        <f t="shared" si="15"/>
        <v>0</v>
      </c>
      <c r="R75" s="24">
        <f t="shared" si="15"/>
        <v>0</v>
      </c>
      <c r="S75" s="23">
        <f t="shared" si="15"/>
        <v>0</v>
      </c>
      <c r="T75" s="24">
        <f t="shared" si="15"/>
        <v>0</v>
      </c>
      <c r="U75" s="23">
        <f t="shared" si="15"/>
        <v>0</v>
      </c>
      <c r="V75" s="24">
        <f t="shared" si="15"/>
        <v>0</v>
      </c>
      <c r="W75" s="23">
        <f t="shared" si="15"/>
        <v>0</v>
      </c>
      <c r="X75" s="24">
        <f t="shared" si="9"/>
        <v>0</v>
      </c>
      <c r="Y75" s="23">
        <f t="shared" si="10"/>
        <v>0</v>
      </c>
      <c r="Z75" s="22"/>
      <c r="AB75" s="18"/>
      <c r="AC75" s="18"/>
      <c r="AD75" s="18"/>
    </row>
    <row r="76" spans="2:30" s="17" customFormat="1" hidden="1" x14ac:dyDescent="0.25">
      <c r="B76" s="30" t="s">
        <v>11</v>
      </c>
      <c r="C76" s="29"/>
      <c r="D76" s="28"/>
      <c r="E76" s="27"/>
      <c r="F76" s="27"/>
      <c r="G76" s="27"/>
      <c r="H76" s="27"/>
      <c r="I76" s="27"/>
      <c r="J76" s="31">
        <f t="shared" si="12"/>
        <v>0</v>
      </c>
      <c r="K76" s="31">
        <f t="shared" si="12"/>
        <v>0</v>
      </c>
      <c r="L76" s="16">
        <f t="shared" si="14"/>
        <v>0</v>
      </c>
      <c r="M76" s="23">
        <f t="shared" ref="M76:W76" si="16">M13+M34</f>
        <v>0</v>
      </c>
      <c r="N76" s="24">
        <f t="shared" si="16"/>
        <v>0</v>
      </c>
      <c r="O76" s="23">
        <f t="shared" si="16"/>
        <v>0</v>
      </c>
      <c r="P76" s="25">
        <f t="shared" si="16"/>
        <v>0</v>
      </c>
      <c r="Q76" s="23">
        <f t="shared" si="16"/>
        <v>0</v>
      </c>
      <c r="R76" s="24">
        <f t="shared" si="16"/>
        <v>0</v>
      </c>
      <c r="S76" s="23">
        <f t="shared" si="16"/>
        <v>0</v>
      </c>
      <c r="T76" s="24">
        <f t="shared" si="16"/>
        <v>0</v>
      </c>
      <c r="U76" s="23">
        <f t="shared" si="16"/>
        <v>0</v>
      </c>
      <c r="V76" s="24">
        <f t="shared" si="16"/>
        <v>0</v>
      </c>
      <c r="W76" s="23">
        <f t="shared" si="16"/>
        <v>0</v>
      </c>
      <c r="X76" s="24">
        <f t="shared" si="9"/>
        <v>0</v>
      </c>
      <c r="Y76" s="23">
        <f t="shared" si="10"/>
        <v>0</v>
      </c>
      <c r="Z76" s="22"/>
      <c r="AB76" s="18"/>
      <c r="AC76" s="18"/>
      <c r="AD76" s="18"/>
    </row>
    <row r="77" spans="2:30" s="17" customFormat="1" hidden="1" x14ac:dyDescent="0.25">
      <c r="B77" s="30" t="s">
        <v>10</v>
      </c>
      <c r="C77" s="29"/>
      <c r="D77" s="28"/>
      <c r="E77" s="27"/>
      <c r="F77" s="27"/>
      <c r="G77" s="27"/>
      <c r="H77" s="27"/>
      <c r="I77" s="27"/>
      <c r="J77" s="31">
        <f t="shared" si="12"/>
        <v>0</v>
      </c>
      <c r="K77" s="31">
        <f t="shared" si="12"/>
        <v>0</v>
      </c>
      <c r="L77" s="16">
        <f t="shared" si="14"/>
        <v>0</v>
      </c>
      <c r="M77" s="23">
        <f t="shared" ref="M77:W77" si="17">M14+M35</f>
        <v>0</v>
      </c>
      <c r="N77" s="24">
        <f t="shared" si="17"/>
        <v>0</v>
      </c>
      <c r="O77" s="23">
        <f t="shared" si="17"/>
        <v>0</v>
      </c>
      <c r="P77" s="25">
        <f t="shared" si="17"/>
        <v>0</v>
      </c>
      <c r="Q77" s="23">
        <f t="shared" si="17"/>
        <v>0</v>
      </c>
      <c r="R77" s="24">
        <f t="shared" si="17"/>
        <v>0</v>
      </c>
      <c r="S77" s="23">
        <f t="shared" si="17"/>
        <v>0</v>
      </c>
      <c r="T77" s="24">
        <f t="shared" si="17"/>
        <v>0</v>
      </c>
      <c r="U77" s="23">
        <f t="shared" si="17"/>
        <v>0</v>
      </c>
      <c r="V77" s="24">
        <f t="shared" si="17"/>
        <v>0</v>
      </c>
      <c r="W77" s="23">
        <f t="shared" si="17"/>
        <v>0</v>
      </c>
      <c r="X77" s="24">
        <f t="shared" si="9"/>
        <v>0</v>
      </c>
      <c r="Y77" s="23">
        <f t="shared" si="10"/>
        <v>0</v>
      </c>
      <c r="Z77" s="22"/>
      <c r="AB77" s="18"/>
      <c r="AC77" s="18"/>
      <c r="AD77" s="18"/>
    </row>
    <row r="78" spans="2:30" s="17" customFormat="1" hidden="1" x14ac:dyDescent="0.25">
      <c r="B78" s="30" t="s">
        <v>9</v>
      </c>
      <c r="C78" s="29"/>
      <c r="D78" s="28"/>
      <c r="E78" s="27"/>
      <c r="F78" s="27"/>
      <c r="G78" s="27"/>
      <c r="H78" s="27"/>
      <c r="I78" s="27"/>
      <c r="J78" s="31">
        <f t="shared" si="12"/>
        <v>0</v>
      </c>
      <c r="K78" s="31">
        <f t="shared" si="12"/>
        <v>0</v>
      </c>
      <c r="L78" s="16">
        <f t="shared" si="14"/>
        <v>0</v>
      </c>
      <c r="M78" s="23">
        <f t="shared" ref="M78:W78" si="18">M15+M36</f>
        <v>0</v>
      </c>
      <c r="N78" s="24">
        <f t="shared" si="18"/>
        <v>0</v>
      </c>
      <c r="O78" s="23">
        <f t="shared" si="18"/>
        <v>0</v>
      </c>
      <c r="P78" s="25">
        <f t="shared" si="18"/>
        <v>0</v>
      </c>
      <c r="Q78" s="23">
        <f t="shared" si="18"/>
        <v>0</v>
      </c>
      <c r="R78" s="24">
        <f t="shared" si="18"/>
        <v>0</v>
      </c>
      <c r="S78" s="23">
        <f t="shared" si="18"/>
        <v>0</v>
      </c>
      <c r="T78" s="24">
        <f t="shared" si="18"/>
        <v>0</v>
      </c>
      <c r="U78" s="23">
        <f t="shared" si="18"/>
        <v>0</v>
      </c>
      <c r="V78" s="24">
        <f t="shared" si="18"/>
        <v>0</v>
      </c>
      <c r="W78" s="23">
        <f t="shared" si="18"/>
        <v>0</v>
      </c>
      <c r="X78" s="24">
        <f t="shared" si="9"/>
        <v>0</v>
      </c>
      <c r="Y78" s="23">
        <f t="shared" si="10"/>
        <v>0</v>
      </c>
      <c r="Z78" s="22"/>
      <c r="AB78" s="18"/>
      <c r="AC78" s="18"/>
      <c r="AD78" s="18"/>
    </row>
    <row r="79" spans="2:30" s="17" customFormat="1" x14ac:dyDescent="0.25">
      <c r="B79" s="30" t="s">
        <v>8</v>
      </c>
      <c r="C79" s="29"/>
      <c r="D79" s="28"/>
      <c r="E79" s="27"/>
      <c r="F79" s="27"/>
      <c r="G79" s="27"/>
      <c r="H79" s="27"/>
      <c r="I79" s="27"/>
      <c r="J79" s="31">
        <f t="shared" si="12"/>
        <v>0</v>
      </c>
      <c r="K79" s="31">
        <f t="shared" si="12"/>
        <v>0</v>
      </c>
      <c r="L79" s="16">
        <f t="shared" si="14"/>
        <v>0</v>
      </c>
      <c r="M79" s="23">
        <f t="shared" ref="M79:W79" si="19">M16+M37</f>
        <v>0</v>
      </c>
      <c r="N79" s="24">
        <f t="shared" si="19"/>
        <v>0</v>
      </c>
      <c r="O79" s="23">
        <f t="shared" si="19"/>
        <v>0</v>
      </c>
      <c r="P79" s="25">
        <f t="shared" si="19"/>
        <v>0</v>
      </c>
      <c r="Q79" s="23">
        <f t="shared" si="19"/>
        <v>0</v>
      </c>
      <c r="R79" s="24">
        <f t="shared" si="19"/>
        <v>0</v>
      </c>
      <c r="S79" s="23">
        <f t="shared" si="19"/>
        <v>0</v>
      </c>
      <c r="T79" s="24">
        <f t="shared" si="19"/>
        <v>0</v>
      </c>
      <c r="U79" s="23">
        <f t="shared" si="19"/>
        <v>0</v>
      </c>
      <c r="V79" s="24">
        <f t="shared" si="19"/>
        <v>0</v>
      </c>
      <c r="W79" s="23">
        <f t="shared" si="19"/>
        <v>0</v>
      </c>
      <c r="X79" s="24">
        <f t="shared" si="9"/>
        <v>0</v>
      </c>
      <c r="Y79" s="23">
        <f t="shared" si="10"/>
        <v>0</v>
      </c>
      <c r="Z79" s="22"/>
      <c r="AB79" s="18"/>
      <c r="AC79" s="18"/>
      <c r="AD79" s="18"/>
    </row>
    <row r="80" spans="2:30" s="17" customFormat="1" hidden="1" x14ac:dyDescent="0.25">
      <c r="B80" s="30" t="s">
        <v>7</v>
      </c>
      <c r="C80" s="29"/>
      <c r="D80" s="28"/>
      <c r="E80" s="27"/>
      <c r="F80" s="27"/>
      <c r="G80" s="27"/>
      <c r="H80" s="27"/>
      <c r="I80" s="27"/>
      <c r="J80" s="31">
        <f t="shared" si="12"/>
        <v>0</v>
      </c>
      <c r="K80" s="31">
        <f t="shared" si="12"/>
        <v>0</v>
      </c>
      <c r="L80" s="16">
        <f t="shared" si="14"/>
        <v>0</v>
      </c>
      <c r="M80" s="23">
        <f t="shared" ref="M80:W80" si="20">M17+M38</f>
        <v>0</v>
      </c>
      <c r="N80" s="24">
        <f t="shared" si="20"/>
        <v>0</v>
      </c>
      <c r="O80" s="23">
        <f t="shared" si="20"/>
        <v>0</v>
      </c>
      <c r="P80" s="25">
        <f t="shared" si="20"/>
        <v>0</v>
      </c>
      <c r="Q80" s="23">
        <f t="shared" si="20"/>
        <v>0</v>
      </c>
      <c r="R80" s="24">
        <f t="shared" si="20"/>
        <v>0</v>
      </c>
      <c r="S80" s="23">
        <f t="shared" si="20"/>
        <v>0</v>
      </c>
      <c r="T80" s="24">
        <f t="shared" si="20"/>
        <v>0</v>
      </c>
      <c r="U80" s="23">
        <f t="shared" si="20"/>
        <v>0</v>
      </c>
      <c r="V80" s="24">
        <f t="shared" si="20"/>
        <v>0</v>
      </c>
      <c r="W80" s="23">
        <f t="shared" si="20"/>
        <v>0</v>
      </c>
      <c r="X80" s="24">
        <f t="shared" si="9"/>
        <v>0</v>
      </c>
      <c r="Y80" s="23">
        <f t="shared" si="10"/>
        <v>0</v>
      </c>
      <c r="Z80" s="22"/>
      <c r="AB80" s="18"/>
      <c r="AC80" s="18"/>
      <c r="AD80" s="18"/>
    </row>
    <row r="81" spans="2:30" s="17" customFormat="1" hidden="1" x14ac:dyDescent="0.25">
      <c r="B81" s="30" t="s">
        <v>6</v>
      </c>
      <c r="C81" s="29"/>
      <c r="D81" s="28"/>
      <c r="E81" s="27"/>
      <c r="F81" s="27"/>
      <c r="G81" s="27"/>
      <c r="H81" s="27"/>
      <c r="I81" s="27"/>
      <c r="J81" s="31">
        <f t="shared" si="12"/>
        <v>0</v>
      </c>
      <c r="K81" s="31">
        <f t="shared" si="12"/>
        <v>0</v>
      </c>
      <c r="L81" s="16">
        <f t="shared" si="14"/>
        <v>0</v>
      </c>
      <c r="M81" s="23">
        <f t="shared" ref="M81:W81" si="21">M18+M39</f>
        <v>0</v>
      </c>
      <c r="N81" s="24">
        <f t="shared" si="21"/>
        <v>0</v>
      </c>
      <c r="O81" s="23">
        <f t="shared" si="21"/>
        <v>0</v>
      </c>
      <c r="P81" s="25">
        <f t="shared" si="21"/>
        <v>0</v>
      </c>
      <c r="Q81" s="23">
        <f t="shared" si="21"/>
        <v>0</v>
      </c>
      <c r="R81" s="24">
        <f t="shared" si="21"/>
        <v>0</v>
      </c>
      <c r="S81" s="23">
        <f t="shared" si="21"/>
        <v>0</v>
      </c>
      <c r="T81" s="24">
        <f t="shared" si="21"/>
        <v>0</v>
      </c>
      <c r="U81" s="23">
        <f t="shared" si="21"/>
        <v>0</v>
      </c>
      <c r="V81" s="24">
        <f t="shared" si="21"/>
        <v>0</v>
      </c>
      <c r="W81" s="23">
        <f t="shared" si="21"/>
        <v>0</v>
      </c>
      <c r="X81" s="24">
        <f t="shared" si="9"/>
        <v>0</v>
      </c>
      <c r="Y81" s="23">
        <f t="shared" si="10"/>
        <v>0</v>
      </c>
      <c r="Z81" s="22"/>
      <c r="AB81" s="18"/>
      <c r="AC81" s="18"/>
      <c r="AD81" s="18"/>
    </row>
    <row r="82" spans="2:30" s="17" customFormat="1" x14ac:dyDescent="0.25">
      <c r="B82" s="30" t="s">
        <v>5</v>
      </c>
      <c r="C82" s="29"/>
      <c r="D82" s="28"/>
      <c r="E82" s="27"/>
      <c r="F82" s="27"/>
      <c r="G82" s="27"/>
      <c r="H82" s="27"/>
      <c r="I82" s="27"/>
      <c r="J82" s="31">
        <f t="shared" si="12"/>
        <v>0</v>
      </c>
      <c r="K82" s="31">
        <f t="shared" si="12"/>
        <v>0</v>
      </c>
      <c r="L82" s="16">
        <f t="shared" si="14"/>
        <v>0</v>
      </c>
      <c r="M82" s="23">
        <f t="shared" ref="M82:W82" si="22">M19+M40</f>
        <v>0</v>
      </c>
      <c r="N82" s="24">
        <f t="shared" si="22"/>
        <v>0</v>
      </c>
      <c r="O82" s="23">
        <f t="shared" si="22"/>
        <v>0</v>
      </c>
      <c r="P82" s="25">
        <f t="shared" si="22"/>
        <v>0</v>
      </c>
      <c r="Q82" s="23">
        <f t="shared" si="22"/>
        <v>0</v>
      </c>
      <c r="R82" s="24">
        <f t="shared" si="22"/>
        <v>0</v>
      </c>
      <c r="S82" s="23">
        <f t="shared" si="22"/>
        <v>0</v>
      </c>
      <c r="T82" s="24">
        <f t="shared" si="22"/>
        <v>0</v>
      </c>
      <c r="U82" s="23">
        <f t="shared" si="22"/>
        <v>0</v>
      </c>
      <c r="V82" s="24">
        <f t="shared" si="22"/>
        <v>0</v>
      </c>
      <c r="W82" s="23">
        <f t="shared" si="22"/>
        <v>0</v>
      </c>
      <c r="X82" s="24">
        <f t="shared" si="9"/>
        <v>0</v>
      </c>
      <c r="Y82" s="23">
        <f t="shared" si="10"/>
        <v>0</v>
      </c>
      <c r="Z82" s="22"/>
      <c r="AB82" s="18"/>
      <c r="AC82" s="18"/>
      <c r="AD82" s="18"/>
    </row>
    <row r="83" spans="2:30" s="17" customFormat="1" ht="15.75" thickBot="1" x14ac:dyDescent="0.3">
      <c r="B83" s="30" t="s">
        <v>4</v>
      </c>
      <c r="C83" s="29"/>
      <c r="D83" s="28"/>
      <c r="E83" s="27"/>
      <c r="F83" s="27"/>
      <c r="G83" s="27"/>
      <c r="H83" s="27"/>
      <c r="I83" s="27"/>
      <c r="J83" s="26">
        <f t="shared" si="12"/>
        <v>0</v>
      </c>
      <c r="K83" s="26">
        <f t="shared" si="12"/>
        <v>0</v>
      </c>
      <c r="L83" s="16">
        <f t="shared" si="14"/>
        <v>0</v>
      </c>
      <c r="M83" s="23">
        <f t="shared" ref="M83:W83" si="23">M20+M41</f>
        <v>0</v>
      </c>
      <c r="N83" s="24">
        <f t="shared" si="23"/>
        <v>0</v>
      </c>
      <c r="O83" s="23">
        <f t="shared" si="23"/>
        <v>0</v>
      </c>
      <c r="P83" s="25">
        <f t="shared" si="23"/>
        <v>0</v>
      </c>
      <c r="Q83" s="23">
        <f t="shared" si="23"/>
        <v>0</v>
      </c>
      <c r="R83" s="24">
        <f t="shared" si="23"/>
        <v>0</v>
      </c>
      <c r="S83" s="23">
        <f t="shared" si="23"/>
        <v>0</v>
      </c>
      <c r="T83" s="24">
        <f t="shared" si="23"/>
        <v>0</v>
      </c>
      <c r="U83" s="23">
        <f t="shared" si="23"/>
        <v>0</v>
      </c>
      <c r="V83" s="24">
        <f t="shared" si="23"/>
        <v>0</v>
      </c>
      <c r="W83" s="23">
        <f t="shared" si="23"/>
        <v>0</v>
      </c>
      <c r="X83" s="24">
        <f t="shared" si="9"/>
        <v>0</v>
      </c>
      <c r="Y83" s="23">
        <f t="shared" si="10"/>
        <v>0</v>
      </c>
      <c r="Z83" s="22"/>
      <c r="AB83" s="18"/>
      <c r="AC83" s="18"/>
      <c r="AD83" s="18"/>
    </row>
    <row r="84" spans="2:30" s="17" customFormat="1" ht="15.75" hidden="1" thickBot="1" x14ac:dyDescent="0.3">
      <c r="B84" s="30" t="s">
        <v>3</v>
      </c>
      <c r="C84" s="29"/>
      <c r="D84" s="28"/>
      <c r="E84" s="27"/>
      <c r="F84" s="27"/>
      <c r="G84" s="27"/>
      <c r="H84" s="27"/>
      <c r="I84" s="27"/>
      <c r="J84" s="26"/>
      <c r="K84" s="26"/>
      <c r="L84" s="16"/>
      <c r="M84" s="23"/>
      <c r="N84" s="24">
        <f>N21+N42</f>
        <v>0</v>
      </c>
      <c r="O84" s="23"/>
      <c r="P84" s="25"/>
      <c r="Q84" s="23"/>
      <c r="R84" s="24"/>
      <c r="S84" s="23"/>
      <c r="T84" s="24"/>
      <c r="U84" s="23"/>
      <c r="V84" s="24"/>
      <c r="W84" s="23"/>
      <c r="X84" s="24"/>
      <c r="Y84" s="23"/>
      <c r="Z84" s="22"/>
      <c r="AB84" s="18"/>
      <c r="AC84" s="18"/>
      <c r="AD84" s="18"/>
    </row>
    <row r="85" spans="2:30" s="17" customFormat="1" ht="15.75" hidden="1" thickBot="1" x14ac:dyDescent="0.3">
      <c r="B85" s="21" t="s">
        <v>2</v>
      </c>
      <c r="C85" s="20"/>
      <c r="D85" s="13"/>
      <c r="E85" s="12"/>
      <c r="F85" s="12"/>
      <c r="G85" s="12"/>
      <c r="H85" s="12"/>
      <c r="I85" s="12"/>
      <c r="J85" s="19"/>
      <c r="K85" s="19"/>
      <c r="L85" s="11"/>
      <c r="M85" s="9"/>
      <c r="N85" s="24">
        <f>N22+N43</f>
        <v>0</v>
      </c>
      <c r="O85" s="9"/>
      <c r="P85" s="10"/>
      <c r="Q85" s="9"/>
      <c r="R85" s="8"/>
      <c r="S85" s="9"/>
      <c r="T85" s="8"/>
      <c r="U85" s="9"/>
      <c r="V85" s="8"/>
      <c r="W85" s="9"/>
      <c r="X85" s="8"/>
      <c r="Y85" s="9"/>
      <c r="Z85" s="6"/>
      <c r="AB85" s="18"/>
      <c r="AC85" s="18"/>
      <c r="AD85" s="18"/>
    </row>
    <row r="86" spans="2:30" ht="15.75" thickBot="1" x14ac:dyDescent="0.3">
      <c r="B86" s="15" t="s">
        <v>1</v>
      </c>
      <c r="C86" s="14"/>
      <c r="D86" s="13"/>
      <c r="E86" s="12"/>
      <c r="F86" s="12"/>
      <c r="G86" s="12"/>
      <c r="H86" s="12"/>
      <c r="I86" s="12"/>
      <c r="J86" s="11"/>
      <c r="K86" s="11"/>
      <c r="L86" s="11"/>
      <c r="M86" s="9"/>
      <c r="N86" s="8"/>
      <c r="O86" s="9"/>
      <c r="P86" s="10"/>
      <c r="Q86" s="9"/>
      <c r="R86" s="8"/>
      <c r="S86" s="9"/>
      <c r="T86" s="8"/>
      <c r="U86" s="9"/>
      <c r="V86" s="8"/>
      <c r="W86" s="9"/>
      <c r="X86" s="8"/>
      <c r="Y86" s="7"/>
      <c r="Z86" s="6"/>
    </row>
    <row r="87" spans="2:30" ht="15.75" thickBot="1" x14ac:dyDescent="0.3">
      <c r="B87" s="15" t="s">
        <v>0</v>
      </c>
      <c r="C87" s="14"/>
      <c r="D87" s="13"/>
      <c r="E87" s="12"/>
      <c r="F87" s="12"/>
      <c r="G87" s="12"/>
      <c r="H87" s="12"/>
      <c r="I87" s="12"/>
      <c r="J87" s="11"/>
      <c r="K87" s="11"/>
      <c r="L87" s="11"/>
      <c r="M87" s="9"/>
      <c r="N87" s="81"/>
      <c r="O87" s="82"/>
      <c r="P87" s="10"/>
      <c r="Q87" s="9"/>
      <c r="R87" s="8"/>
      <c r="S87" s="9"/>
      <c r="T87" s="8"/>
      <c r="U87" s="9"/>
      <c r="V87" s="8"/>
      <c r="W87" s="9"/>
      <c r="X87" s="8"/>
      <c r="Y87" s="7"/>
      <c r="Z87" s="6"/>
    </row>
    <row r="88" spans="2:30" hidden="1" x14ac:dyDescent="0.25">
      <c r="J88" s="5">
        <f t="shared" ref="J88:Y88" si="24">SUM(J72:J83)</f>
        <v>0</v>
      </c>
      <c r="K88" s="5">
        <f t="shared" si="24"/>
        <v>0</v>
      </c>
      <c r="L88" s="5">
        <f t="shared" si="24"/>
        <v>0</v>
      </c>
      <c r="M88" s="5">
        <f t="shared" si="24"/>
        <v>0</v>
      </c>
      <c r="N88" s="5">
        <f t="shared" si="24"/>
        <v>0</v>
      </c>
      <c r="O88" s="5">
        <f t="shared" si="24"/>
        <v>0</v>
      </c>
      <c r="P88" s="5">
        <f t="shared" si="24"/>
        <v>0</v>
      </c>
      <c r="Q88" s="5">
        <f t="shared" si="24"/>
        <v>0</v>
      </c>
      <c r="R88" s="5">
        <f t="shared" si="24"/>
        <v>11713</v>
      </c>
      <c r="S88" s="5">
        <f t="shared" si="24"/>
        <v>11713</v>
      </c>
      <c r="T88" s="5">
        <f t="shared" si="24"/>
        <v>11444</v>
      </c>
      <c r="U88" s="5">
        <f t="shared" si="24"/>
        <v>11444</v>
      </c>
      <c r="V88" s="5">
        <f t="shared" si="24"/>
        <v>18610</v>
      </c>
      <c r="W88" s="5">
        <f t="shared" si="24"/>
        <v>18610</v>
      </c>
      <c r="X88" s="5">
        <f t="shared" si="24"/>
        <v>41767</v>
      </c>
      <c r="Y88" s="5">
        <f t="shared" si="24"/>
        <v>41767</v>
      </c>
    </row>
    <row r="89" spans="2:30" hidden="1" x14ac:dyDescent="0.25">
      <c r="J89" s="4">
        <f t="shared" ref="J89:Y89" si="25">J88-J46-J25</f>
        <v>0</v>
      </c>
      <c r="K89" s="4">
        <f t="shared" si="25"/>
        <v>0</v>
      </c>
      <c r="L89" s="4">
        <f t="shared" si="25"/>
        <v>0</v>
      </c>
      <c r="M89" s="4">
        <f t="shared" si="25"/>
        <v>0</v>
      </c>
      <c r="N89" s="4">
        <f t="shared" si="25"/>
        <v>0</v>
      </c>
      <c r="O89" s="4">
        <f t="shared" si="25"/>
        <v>0</v>
      </c>
      <c r="P89" s="4">
        <f t="shared" si="25"/>
        <v>0</v>
      </c>
      <c r="Q89" s="4">
        <f t="shared" si="25"/>
        <v>0</v>
      </c>
      <c r="R89" s="4">
        <f t="shared" si="25"/>
        <v>0</v>
      </c>
      <c r="S89" s="4">
        <f t="shared" si="25"/>
        <v>0</v>
      </c>
      <c r="T89" s="4">
        <f t="shared" si="25"/>
        <v>0</v>
      </c>
      <c r="U89" s="4">
        <f t="shared" si="25"/>
        <v>0</v>
      </c>
      <c r="V89" s="4">
        <f t="shared" si="25"/>
        <v>0</v>
      </c>
      <c r="W89" s="4">
        <f t="shared" si="25"/>
        <v>0</v>
      </c>
      <c r="X89" s="3">
        <f t="shared" si="25"/>
        <v>0</v>
      </c>
      <c r="Y89" s="3">
        <f t="shared" si="25"/>
        <v>0</v>
      </c>
    </row>
    <row r="91" spans="2:30" x14ac:dyDescent="0.25">
      <c r="U91" s="2"/>
      <c r="V91" s="2"/>
      <c r="W91" s="2"/>
      <c r="AB91" s="1"/>
      <c r="AC91" s="1"/>
      <c r="AD91" s="1"/>
    </row>
    <row r="92" spans="2:30" x14ac:dyDescent="0.25">
      <c r="U92" s="2"/>
      <c r="V92" s="2"/>
      <c r="W92" s="2"/>
      <c r="AB92" s="1"/>
      <c r="AC92" s="1"/>
      <c r="AD92" s="1"/>
    </row>
    <row r="93" spans="2:30" x14ac:dyDescent="0.25">
      <c r="U93" s="2"/>
      <c r="V93" s="2"/>
      <c r="W93" s="2"/>
      <c r="AB93" s="1"/>
      <c r="AC93" s="1"/>
      <c r="AD93" s="1"/>
    </row>
    <row r="94" spans="2:30" x14ac:dyDescent="0.25">
      <c r="U94" s="2"/>
      <c r="V94" s="2"/>
      <c r="W94" s="2"/>
      <c r="AB94" s="1"/>
      <c r="AC94" s="1"/>
      <c r="AD94" s="1"/>
    </row>
    <row r="95" spans="2:30" x14ac:dyDescent="0.25">
      <c r="U95" s="2"/>
      <c r="V95" s="2"/>
      <c r="W95" s="2"/>
      <c r="AB95" s="1"/>
      <c r="AC95" s="1"/>
      <c r="AD95" s="1"/>
    </row>
  </sheetData>
  <mergeCells count="63">
    <mergeCell ref="T6:U7"/>
    <mergeCell ref="V6:W7"/>
    <mergeCell ref="X6:Y7"/>
    <mergeCell ref="Z6:Z8"/>
    <mergeCell ref="D7:E7"/>
    <mergeCell ref="F7:G7"/>
    <mergeCell ref="H7:I7"/>
    <mergeCell ref="J7:K7"/>
    <mergeCell ref="L7:M7"/>
    <mergeCell ref="D6:M6"/>
    <mergeCell ref="N6:O7"/>
    <mergeCell ref="P6:Q7"/>
    <mergeCell ref="R6:S7"/>
    <mergeCell ref="B26:Y26"/>
    <mergeCell ref="B27:C29"/>
    <mergeCell ref="D27:M27"/>
    <mergeCell ref="N27:O28"/>
    <mergeCell ref="P27:Q28"/>
    <mergeCell ref="R27:S28"/>
    <mergeCell ref="T27:U28"/>
    <mergeCell ref="V27:W28"/>
    <mergeCell ref="X27:Y28"/>
    <mergeCell ref="Z27:Z29"/>
    <mergeCell ref="D28:E28"/>
    <mergeCell ref="F28:G28"/>
    <mergeCell ref="H28:I28"/>
    <mergeCell ref="J28:K28"/>
    <mergeCell ref="L28:M28"/>
    <mergeCell ref="B47:Y47"/>
    <mergeCell ref="B48:B50"/>
    <mergeCell ref="C48:C50"/>
    <mergeCell ref="D48:M48"/>
    <mergeCell ref="N48:O48"/>
    <mergeCell ref="P48:Q49"/>
    <mergeCell ref="R48:S49"/>
    <mergeCell ref="T48:U49"/>
    <mergeCell ref="V48:W49"/>
    <mergeCell ref="X48:Y49"/>
    <mergeCell ref="T69:U70"/>
    <mergeCell ref="V69:W70"/>
    <mergeCell ref="Z48:Z50"/>
    <mergeCell ref="D49:E49"/>
    <mergeCell ref="F49:G49"/>
    <mergeCell ref="H49:I49"/>
    <mergeCell ref="J49:K49"/>
    <mergeCell ref="L49:M49"/>
    <mergeCell ref="N49:O49"/>
    <mergeCell ref="A1:Y1"/>
    <mergeCell ref="B5:Y5"/>
    <mergeCell ref="X69:Y70"/>
    <mergeCell ref="B6:C8"/>
    <mergeCell ref="Z69:Z71"/>
    <mergeCell ref="D70:E70"/>
    <mergeCell ref="F70:G70"/>
    <mergeCell ref="H70:I70"/>
    <mergeCell ref="J70:K70"/>
    <mergeCell ref="L70:M70"/>
    <mergeCell ref="B68:Y68"/>
    <mergeCell ref="B69:C71"/>
    <mergeCell ref="D69:M69"/>
    <mergeCell ref="N69:O70"/>
    <mergeCell ref="P69:Q70"/>
    <mergeCell ref="R69:S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Лист1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2022-12-01T12:24:29Z</dcterms:modified>
</cp:coreProperties>
</file>